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3-24\E. Summary of Growth Rates\"/>
    </mc:Choice>
  </mc:AlternateContent>
  <xr:revisionPtr revIDLastSave="0" documentId="8_{E296C179-CD62-4D39-8BA5-FCF9A0339859}" xr6:coauthVersionLast="47" xr6:coauthVersionMax="47" xr10:uidLastSave="{00000000-0000-0000-0000-000000000000}"/>
  <bookViews>
    <workbookView xWindow="2640" yWindow="2640" windowWidth="21600" windowHeight="11325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'DC21'!$A$1:$K$34</definedName>
    <definedName name="_xlnm.Print_Area" localSheetId="14">'DC22'!$A$1:$K$34</definedName>
    <definedName name="_xlnm.Print_Area" localSheetId="18">'DC23'!$A$1:$K$34</definedName>
    <definedName name="_xlnm.Print_Area" localSheetId="23">'DC24'!$A$1:$K$34</definedName>
    <definedName name="_xlnm.Print_Area" localSheetId="27">'DC25'!$A$1:$K$34</definedName>
    <definedName name="_xlnm.Print_Area" localSheetId="33">'DC26'!$A$1:$K$34</definedName>
    <definedName name="_xlnm.Print_Area" localSheetId="38">'DC27'!$A$1:$K$34</definedName>
    <definedName name="_xlnm.Print_Area" localSheetId="44">'DC28'!$A$1:$K$34</definedName>
    <definedName name="_xlnm.Print_Area" localSheetId="49">'DC29'!$A$1:$K$34</definedName>
    <definedName name="_xlnm.Print_Area" localSheetId="54">'DC43'!$A$1:$K$34</definedName>
    <definedName name="_xlnm.Print_Area" localSheetId="1">ETH!$A$1:$K$34</definedName>
    <definedName name="_xlnm.Print_Area" localSheetId="2">'KZN212'!$A$1:$K$34</definedName>
    <definedName name="_xlnm.Print_Area" localSheetId="3">'KZN213'!$A$1:$K$34</definedName>
    <definedName name="_xlnm.Print_Area" localSheetId="4">'KZN214'!$A$1:$K$34</definedName>
    <definedName name="_xlnm.Print_Area" localSheetId="5">'KZN216'!$A$1:$K$34</definedName>
    <definedName name="_xlnm.Print_Area" localSheetId="7">'KZN221'!$A$1:$K$34</definedName>
    <definedName name="_xlnm.Print_Area" localSheetId="8">'KZN222'!$A$1:$K$34</definedName>
    <definedName name="_xlnm.Print_Area" localSheetId="9">'KZN223'!$A$1:$K$34</definedName>
    <definedName name="_xlnm.Print_Area" localSheetId="10">'KZN224'!$A$1:$K$34</definedName>
    <definedName name="_xlnm.Print_Area" localSheetId="11">'KZN225'!$A$1:$K$34</definedName>
    <definedName name="_xlnm.Print_Area" localSheetId="12">'KZN226'!$A$1:$K$34</definedName>
    <definedName name="_xlnm.Print_Area" localSheetId="13">'KZN227'!$A$1:$K$34</definedName>
    <definedName name="_xlnm.Print_Area" localSheetId="15">'KZN235'!$A$1:$K$34</definedName>
    <definedName name="_xlnm.Print_Area" localSheetId="16">'KZN237'!$A$1:$K$34</definedName>
    <definedName name="_xlnm.Print_Area" localSheetId="17">'KZN238'!$A$1:$K$34</definedName>
    <definedName name="_xlnm.Print_Area" localSheetId="19">'KZN241'!$A$1:$K$34</definedName>
    <definedName name="_xlnm.Print_Area" localSheetId="20">'KZN242'!$A$1:$K$34</definedName>
    <definedName name="_xlnm.Print_Area" localSheetId="21">'KZN244'!$A$1:$K$34</definedName>
    <definedName name="_xlnm.Print_Area" localSheetId="22">'KZN245'!$A$1:$K$34</definedName>
    <definedName name="_xlnm.Print_Area" localSheetId="24">'KZN252'!$A$1:$K$34</definedName>
    <definedName name="_xlnm.Print_Area" localSheetId="25">'KZN253'!$A$1:$K$34</definedName>
    <definedName name="_xlnm.Print_Area" localSheetId="26">'KZN254'!$A$1:$K$34</definedName>
    <definedName name="_xlnm.Print_Area" localSheetId="28">'KZN261'!$A$1:$K$34</definedName>
    <definedName name="_xlnm.Print_Area" localSheetId="29">'KZN262'!$A$1:$K$34</definedName>
    <definedName name="_xlnm.Print_Area" localSheetId="30">'KZN263'!$A$1:$K$34</definedName>
    <definedName name="_xlnm.Print_Area" localSheetId="31">'KZN265'!$A$1:$K$34</definedName>
    <definedName name="_xlnm.Print_Area" localSheetId="32">'KZN266'!$A$1:$K$34</definedName>
    <definedName name="_xlnm.Print_Area" localSheetId="34">'KZN271'!$A$1:$K$34</definedName>
    <definedName name="_xlnm.Print_Area" localSheetId="35">'KZN272'!$A$1:$K$34</definedName>
    <definedName name="_xlnm.Print_Area" localSheetId="36">'KZN275'!$A$1:$K$34</definedName>
    <definedName name="_xlnm.Print_Area" localSheetId="37">'KZN276'!$A$1:$K$34</definedName>
    <definedName name="_xlnm.Print_Area" localSheetId="39">'KZN281'!$A$1:$K$34</definedName>
    <definedName name="_xlnm.Print_Area" localSheetId="40">'KZN282'!$A$1:$K$34</definedName>
    <definedName name="_xlnm.Print_Area" localSheetId="41">'KZN284'!$A$1:$K$34</definedName>
    <definedName name="_xlnm.Print_Area" localSheetId="42">'KZN285'!$A$1:$K$34</definedName>
    <definedName name="_xlnm.Print_Area" localSheetId="43">'KZN286'!$A$1:$K$34</definedName>
    <definedName name="_xlnm.Print_Area" localSheetId="45">'KZN291'!$A$1:$K$34</definedName>
    <definedName name="_xlnm.Print_Area" localSheetId="46">'KZN292'!$A$1:$K$34</definedName>
    <definedName name="_xlnm.Print_Area" localSheetId="47">'KZN293'!$A$1:$K$34</definedName>
    <definedName name="_xlnm.Print_Area" localSheetId="48">'KZN294'!$A$1:$K$34</definedName>
    <definedName name="_xlnm.Print_Area" localSheetId="50">'KZN433'!$A$1:$K$34</definedName>
    <definedName name="_xlnm.Print_Area" localSheetId="51">'KZN434'!$A$1:$K$34</definedName>
    <definedName name="_xlnm.Print_Area" localSheetId="52">'KZN435'!$A$1:$K$34</definedName>
    <definedName name="_xlnm.Print_Area" localSheetId="53">'KZN436'!$A$1:$K$34</definedName>
    <definedName name="_xlnm.Print_Area" localSheetId="0">Summary!$A$1:$K$34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3" i="55" l="1"/>
  <c r="I33" i="55"/>
  <c r="J32" i="55"/>
  <c r="I32" i="55"/>
  <c r="J31" i="55"/>
  <c r="I31" i="55"/>
  <c r="J30" i="55"/>
  <c r="I30" i="55"/>
  <c r="J29" i="55"/>
  <c r="I29" i="55"/>
  <c r="J28" i="55"/>
  <c r="I28" i="55"/>
  <c r="J26" i="55"/>
  <c r="I26" i="55"/>
  <c r="J25" i="55"/>
  <c r="I25" i="55"/>
  <c r="J24" i="55"/>
  <c r="I24" i="55"/>
  <c r="J23" i="55"/>
  <c r="I23" i="55"/>
  <c r="J22" i="55"/>
  <c r="I22" i="55"/>
  <c r="J19" i="55"/>
  <c r="I19" i="55"/>
  <c r="J18" i="55"/>
  <c r="I18" i="55"/>
  <c r="J17" i="55"/>
  <c r="I17" i="55"/>
  <c r="J16" i="55"/>
  <c r="I16" i="55"/>
  <c r="J15" i="55"/>
  <c r="I15" i="55"/>
  <c r="J14" i="55"/>
  <c r="I14" i="55"/>
  <c r="J13" i="55"/>
  <c r="I13" i="55"/>
  <c r="J11" i="55"/>
  <c r="I11" i="55"/>
  <c r="J10" i="55"/>
  <c r="I10" i="55"/>
  <c r="J9" i="55"/>
  <c r="I9" i="55"/>
  <c r="J8" i="55"/>
  <c r="I8" i="55"/>
  <c r="J33" i="54"/>
  <c r="I33" i="54"/>
  <c r="J32" i="54"/>
  <c r="I32" i="54"/>
  <c r="J31" i="54"/>
  <c r="I31" i="54"/>
  <c r="J30" i="54"/>
  <c r="I30" i="54"/>
  <c r="J29" i="54"/>
  <c r="I29" i="54"/>
  <c r="J28" i="54"/>
  <c r="I28" i="54"/>
  <c r="J26" i="54"/>
  <c r="I26" i="54"/>
  <c r="J25" i="54"/>
  <c r="I25" i="54"/>
  <c r="J24" i="54"/>
  <c r="I24" i="54"/>
  <c r="J23" i="54"/>
  <c r="I23" i="54"/>
  <c r="J22" i="54"/>
  <c r="I22" i="54"/>
  <c r="J19" i="54"/>
  <c r="I19" i="54"/>
  <c r="J18" i="54"/>
  <c r="I18" i="54"/>
  <c r="J17" i="54"/>
  <c r="I17" i="54"/>
  <c r="J16" i="54"/>
  <c r="I16" i="54"/>
  <c r="J15" i="54"/>
  <c r="I15" i="54"/>
  <c r="J14" i="54"/>
  <c r="I14" i="54"/>
  <c r="J13" i="54"/>
  <c r="I13" i="54"/>
  <c r="J11" i="54"/>
  <c r="I11" i="54"/>
  <c r="J10" i="54"/>
  <c r="I10" i="54"/>
  <c r="J9" i="54"/>
  <c r="I9" i="54"/>
  <c r="J8" i="54"/>
  <c r="I8" i="54"/>
  <c r="J33" i="53"/>
  <c r="I33" i="53"/>
  <c r="J32" i="53"/>
  <c r="I32" i="53"/>
  <c r="J31" i="53"/>
  <c r="I31" i="53"/>
  <c r="J30" i="53"/>
  <c r="I30" i="53"/>
  <c r="J29" i="53"/>
  <c r="I29" i="53"/>
  <c r="J28" i="53"/>
  <c r="I28" i="53"/>
  <c r="J26" i="53"/>
  <c r="I26" i="53"/>
  <c r="J25" i="53"/>
  <c r="I25" i="53"/>
  <c r="J24" i="53"/>
  <c r="I24" i="53"/>
  <c r="J23" i="53"/>
  <c r="I23" i="53"/>
  <c r="J22" i="53"/>
  <c r="I22" i="53"/>
  <c r="J19" i="53"/>
  <c r="I19" i="53"/>
  <c r="J18" i="53"/>
  <c r="I18" i="53"/>
  <c r="J17" i="53"/>
  <c r="I17" i="53"/>
  <c r="J16" i="53"/>
  <c r="I16" i="53"/>
  <c r="J15" i="53"/>
  <c r="I15" i="53"/>
  <c r="J14" i="53"/>
  <c r="I14" i="53"/>
  <c r="J13" i="53"/>
  <c r="I13" i="53"/>
  <c r="J11" i="53"/>
  <c r="I11" i="53"/>
  <c r="J10" i="53"/>
  <c r="I10" i="53"/>
  <c r="J9" i="53"/>
  <c r="I9" i="53"/>
  <c r="J8" i="53"/>
  <c r="I8" i="53"/>
  <c r="J33" i="52"/>
  <c r="I33" i="52"/>
  <c r="J32" i="52"/>
  <c r="I32" i="52"/>
  <c r="J31" i="52"/>
  <c r="I31" i="52"/>
  <c r="J30" i="52"/>
  <c r="I30" i="52"/>
  <c r="J29" i="52"/>
  <c r="I29" i="52"/>
  <c r="J28" i="52"/>
  <c r="I28" i="52"/>
  <c r="J26" i="52"/>
  <c r="I26" i="52"/>
  <c r="J25" i="52"/>
  <c r="I25" i="52"/>
  <c r="J24" i="52"/>
  <c r="I24" i="52"/>
  <c r="J23" i="52"/>
  <c r="I23" i="52"/>
  <c r="J22" i="52"/>
  <c r="I22" i="52"/>
  <c r="J19" i="52"/>
  <c r="I19" i="52"/>
  <c r="J18" i="52"/>
  <c r="I18" i="52"/>
  <c r="J17" i="52"/>
  <c r="I17" i="52"/>
  <c r="J16" i="52"/>
  <c r="I16" i="52"/>
  <c r="J15" i="52"/>
  <c r="I15" i="52"/>
  <c r="J14" i="52"/>
  <c r="I14" i="52"/>
  <c r="J13" i="52"/>
  <c r="I13" i="52"/>
  <c r="J11" i="52"/>
  <c r="I11" i="52"/>
  <c r="J10" i="52"/>
  <c r="I10" i="52"/>
  <c r="J9" i="52"/>
  <c r="I9" i="52"/>
  <c r="J8" i="52"/>
  <c r="I8" i="52"/>
  <c r="J33" i="51"/>
  <c r="I33" i="51"/>
  <c r="J32" i="51"/>
  <c r="I32" i="51"/>
  <c r="J31" i="51"/>
  <c r="I31" i="51"/>
  <c r="J30" i="51"/>
  <c r="I30" i="51"/>
  <c r="J29" i="51"/>
  <c r="I29" i="51"/>
  <c r="J28" i="51"/>
  <c r="I28" i="51"/>
  <c r="J26" i="51"/>
  <c r="I26" i="51"/>
  <c r="J25" i="51"/>
  <c r="I25" i="51"/>
  <c r="J24" i="51"/>
  <c r="I24" i="51"/>
  <c r="J23" i="51"/>
  <c r="I23" i="51"/>
  <c r="J22" i="51"/>
  <c r="I22" i="51"/>
  <c r="J19" i="51"/>
  <c r="I19" i="51"/>
  <c r="J18" i="51"/>
  <c r="I18" i="51"/>
  <c r="J17" i="51"/>
  <c r="I17" i="51"/>
  <c r="J16" i="51"/>
  <c r="I16" i="51"/>
  <c r="J15" i="51"/>
  <c r="I15" i="51"/>
  <c r="J14" i="51"/>
  <c r="I14" i="51"/>
  <c r="J13" i="51"/>
  <c r="I13" i="51"/>
  <c r="J11" i="51"/>
  <c r="I11" i="51"/>
  <c r="J10" i="51"/>
  <c r="I10" i="51"/>
  <c r="J9" i="51"/>
  <c r="I9" i="51"/>
  <c r="J8" i="51"/>
  <c r="I8" i="51"/>
  <c r="J33" i="50"/>
  <c r="I33" i="50"/>
  <c r="J32" i="50"/>
  <c r="I32" i="50"/>
  <c r="J31" i="50"/>
  <c r="I31" i="50"/>
  <c r="J30" i="50"/>
  <c r="I30" i="50"/>
  <c r="J29" i="50"/>
  <c r="I29" i="50"/>
  <c r="J28" i="50"/>
  <c r="I28" i="50"/>
  <c r="J26" i="50"/>
  <c r="I26" i="50"/>
  <c r="J25" i="50"/>
  <c r="I25" i="50"/>
  <c r="J24" i="50"/>
  <c r="I24" i="50"/>
  <c r="J23" i="50"/>
  <c r="I23" i="50"/>
  <c r="J22" i="50"/>
  <c r="I22" i="50"/>
  <c r="J19" i="50"/>
  <c r="I19" i="50"/>
  <c r="J18" i="50"/>
  <c r="I18" i="50"/>
  <c r="J17" i="50"/>
  <c r="I17" i="50"/>
  <c r="J16" i="50"/>
  <c r="I16" i="50"/>
  <c r="J15" i="50"/>
  <c r="I15" i="50"/>
  <c r="J14" i="50"/>
  <c r="I14" i="50"/>
  <c r="J13" i="50"/>
  <c r="I13" i="50"/>
  <c r="J11" i="50"/>
  <c r="I11" i="50"/>
  <c r="J10" i="50"/>
  <c r="I10" i="50"/>
  <c r="J9" i="50"/>
  <c r="I9" i="50"/>
  <c r="J8" i="50"/>
  <c r="I8" i="50"/>
  <c r="J33" i="49"/>
  <c r="I33" i="49"/>
  <c r="J32" i="49"/>
  <c r="I32" i="49"/>
  <c r="J31" i="49"/>
  <c r="I31" i="49"/>
  <c r="J30" i="49"/>
  <c r="I30" i="49"/>
  <c r="J29" i="49"/>
  <c r="I29" i="49"/>
  <c r="J28" i="49"/>
  <c r="I28" i="49"/>
  <c r="J26" i="49"/>
  <c r="I26" i="49"/>
  <c r="J25" i="49"/>
  <c r="I25" i="49"/>
  <c r="J24" i="49"/>
  <c r="I24" i="49"/>
  <c r="J23" i="49"/>
  <c r="I23" i="49"/>
  <c r="J22" i="49"/>
  <c r="I22" i="49"/>
  <c r="J19" i="49"/>
  <c r="I19" i="49"/>
  <c r="J18" i="49"/>
  <c r="I18" i="49"/>
  <c r="J17" i="49"/>
  <c r="I17" i="49"/>
  <c r="J16" i="49"/>
  <c r="I16" i="49"/>
  <c r="J15" i="49"/>
  <c r="I15" i="49"/>
  <c r="J14" i="49"/>
  <c r="I14" i="49"/>
  <c r="J13" i="49"/>
  <c r="I13" i="49"/>
  <c r="J11" i="49"/>
  <c r="I11" i="49"/>
  <c r="J10" i="49"/>
  <c r="I10" i="49"/>
  <c r="J9" i="49"/>
  <c r="I9" i="49"/>
  <c r="J8" i="49"/>
  <c r="I8" i="49"/>
  <c r="J33" i="48"/>
  <c r="I33" i="48"/>
  <c r="J32" i="48"/>
  <c r="I32" i="48"/>
  <c r="J31" i="48"/>
  <c r="I31" i="48"/>
  <c r="J30" i="48"/>
  <c r="I30" i="48"/>
  <c r="J29" i="48"/>
  <c r="I29" i="48"/>
  <c r="J28" i="48"/>
  <c r="I28" i="48"/>
  <c r="J26" i="48"/>
  <c r="I26" i="48"/>
  <c r="J25" i="48"/>
  <c r="I25" i="48"/>
  <c r="J24" i="48"/>
  <c r="I24" i="48"/>
  <c r="J23" i="48"/>
  <c r="I23" i="48"/>
  <c r="J22" i="48"/>
  <c r="I22" i="48"/>
  <c r="J19" i="48"/>
  <c r="I19" i="48"/>
  <c r="J18" i="48"/>
  <c r="I18" i="48"/>
  <c r="J17" i="48"/>
  <c r="I17" i="48"/>
  <c r="J16" i="48"/>
  <c r="I16" i="48"/>
  <c r="J15" i="48"/>
  <c r="I15" i="48"/>
  <c r="J14" i="48"/>
  <c r="I14" i="48"/>
  <c r="J13" i="48"/>
  <c r="I13" i="48"/>
  <c r="J11" i="48"/>
  <c r="I11" i="48"/>
  <c r="J10" i="48"/>
  <c r="I10" i="48"/>
  <c r="J9" i="48"/>
  <c r="I9" i="48"/>
  <c r="J8" i="48"/>
  <c r="I8" i="48"/>
  <c r="J33" i="47"/>
  <c r="I33" i="47"/>
  <c r="J32" i="47"/>
  <c r="I32" i="47"/>
  <c r="J31" i="47"/>
  <c r="I31" i="47"/>
  <c r="J30" i="47"/>
  <c r="I30" i="47"/>
  <c r="J29" i="47"/>
  <c r="I29" i="47"/>
  <c r="J28" i="47"/>
  <c r="I28" i="47"/>
  <c r="J26" i="47"/>
  <c r="I26" i="47"/>
  <c r="J25" i="47"/>
  <c r="I25" i="47"/>
  <c r="J24" i="47"/>
  <c r="I24" i="47"/>
  <c r="J23" i="47"/>
  <c r="I23" i="47"/>
  <c r="J22" i="47"/>
  <c r="I22" i="47"/>
  <c r="J19" i="47"/>
  <c r="I19" i="47"/>
  <c r="J18" i="47"/>
  <c r="I18" i="47"/>
  <c r="J17" i="47"/>
  <c r="I17" i="47"/>
  <c r="J16" i="47"/>
  <c r="I16" i="47"/>
  <c r="J15" i="47"/>
  <c r="I15" i="47"/>
  <c r="J14" i="47"/>
  <c r="I14" i="47"/>
  <c r="J13" i="47"/>
  <c r="I13" i="47"/>
  <c r="J11" i="47"/>
  <c r="I11" i="47"/>
  <c r="J10" i="47"/>
  <c r="I10" i="47"/>
  <c r="J9" i="47"/>
  <c r="I9" i="47"/>
  <c r="J8" i="47"/>
  <c r="I8" i="47"/>
  <c r="J33" i="46"/>
  <c r="I33" i="46"/>
  <c r="J32" i="46"/>
  <c r="I32" i="46"/>
  <c r="J31" i="46"/>
  <c r="I31" i="46"/>
  <c r="J30" i="46"/>
  <c r="I30" i="46"/>
  <c r="J29" i="46"/>
  <c r="I29" i="46"/>
  <c r="J28" i="46"/>
  <c r="I28" i="46"/>
  <c r="J26" i="46"/>
  <c r="I26" i="46"/>
  <c r="J25" i="46"/>
  <c r="I25" i="46"/>
  <c r="J24" i="46"/>
  <c r="I24" i="46"/>
  <c r="J23" i="46"/>
  <c r="I23" i="46"/>
  <c r="J22" i="46"/>
  <c r="I22" i="46"/>
  <c r="J19" i="46"/>
  <c r="I19" i="46"/>
  <c r="J18" i="46"/>
  <c r="I18" i="46"/>
  <c r="J17" i="46"/>
  <c r="I17" i="46"/>
  <c r="J16" i="46"/>
  <c r="I16" i="46"/>
  <c r="J15" i="46"/>
  <c r="I15" i="46"/>
  <c r="J14" i="46"/>
  <c r="I14" i="46"/>
  <c r="J13" i="46"/>
  <c r="I13" i="46"/>
  <c r="J11" i="46"/>
  <c r="I11" i="46"/>
  <c r="J10" i="46"/>
  <c r="I10" i="46"/>
  <c r="J9" i="46"/>
  <c r="I9" i="46"/>
  <c r="J8" i="46"/>
  <c r="I8" i="46"/>
  <c r="J33" i="45"/>
  <c r="I33" i="45"/>
  <c r="J32" i="45"/>
  <c r="I32" i="45"/>
  <c r="J31" i="45"/>
  <c r="I31" i="45"/>
  <c r="J30" i="45"/>
  <c r="I30" i="45"/>
  <c r="J29" i="45"/>
  <c r="I29" i="45"/>
  <c r="J28" i="45"/>
  <c r="I28" i="45"/>
  <c r="J26" i="45"/>
  <c r="I26" i="45"/>
  <c r="J25" i="45"/>
  <c r="I25" i="45"/>
  <c r="J24" i="45"/>
  <c r="I24" i="45"/>
  <c r="J23" i="45"/>
  <c r="I23" i="45"/>
  <c r="J22" i="45"/>
  <c r="I22" i="45"/>
  <c r="J19" i="45"/>
  <c r="I19" i="45"/>
  <c r="J18" i="45"/>
  <c r="I18" i="45"/>
  <c r="J17" i="45"/>
  <c r="I17" i="45"/>
  <c r="J16" i="45"/>
  <c r="I16" i="45"/>
  <c r="J15" i="45"/>
  <c r="I15" i="45"/>
  <c r="J14" i="45"/>
  <c r="I14" i="45"/>
  <c r="J13" i="45"/>
  <c r="I13" i="45"/>
  <c r="J11" i="45"/>
  <c r="I11" i="45"/>
  <c r="J10" i="45"/>
  <c r="I10" i="45"/>
  <c r="J9" i="45"/>
  <c r="I9" i="45"/>
  <c r="J8" i="45"/>
  <c r="I8" i="45"/>
  <c r="J33" i="44"/>
  <c r="I33" i="44"/>
  <c r="J32" i="44"/>
  <c r="I32" i="44"/>
  <c r="J31" i="44"/>
  <c r="I31" i="44"/>
  <c r="J30" i="44"/>
  <c r="I30" i="44"/>
  <c r="J29" i="44"/>
  <c r="I29" i="44"/>
  <c r="J28" i="44"/>
  <c r="I28" i="44"/>
  <c r="J26" i="44"/>
  <c r="I26" i="44"/>
  <c r="J25" i="44"/>
  <c r="I25" i="44"/>
  <c r="J24" i="44"/>
  <c r="I24" i="44"/>
  <c r="J23" i="44"/>
  <c r="I23" i="44"/>
  <c r="J22" i="44"/>
  <c r="I22" i="44"/>
  <c r="J19" i="44"/>
  <c r="I19" i="44"/>
  <c r="J18" i="44"/>
  <c r="I18" i="44"/>
  <c r="J17" i="44"/>
  <c r="I17" i="44"/>
  <c r="J16" i="44"/>
  <c r="I16" i="44"/>
  <c r="J15" i="44"/>
  <c r="I15" i="44"/>
  <c r="J14" i="44"/>
  <c r="I14" i="44"/>
  <c r="J13" i="44"/>
  <c r="I13" i="44"/>
  <c r="J11" i="44"/>
  <c r="I11" i="44"/>
  <c r="J10" i="44"/>
  <c r="I10" i="44"/>
  <c r="J9" i="44"/>
  <c r="I9" i="44"/>
  <c r="J8" i="44"/>
  <c r="I8" i="44"/>
  <c r="J33" i="43"/>
  <c r="I33" i="43"/>
  <c r="J32" i="43"/>
  <c r="I32" i="43"/>
  <c r="J31" i="43"/>
  <c r="I31" i="43"/>
  <c r="J30" i="43"/>
  <c r="I30" i="43"/>
  <c r="J29" i="43"/>
  <c r="I29" i="43"/>
  <c r="J28" i="43"/>
  <c r="I28" i="43"/>
  <c r="J26" i="43"/>
  <c r="I26" i="43"/>
  <c r="J25" i="43"/>
  <c r="I25" i="43"/>
  <c r="J24" i="43"/>
  <c r="I24" i="43"/>
  <c r="J23" i="43"/>
  <c r="I23" i="43"/>
  <c r="J22" i="43"/>
  <c r="I22" i="43"/>
  <c r="J19" i="43"/>
  <c r="I19" i="43"/>
  <c r="J18" i="43"/>
  <c r="I18" i="43"/>
  <c r="J17" i="43"/>
  <c r="I17" i="43"/>
  <c r="J16" i="43"/>
  <c r="I16" i="43"/>
  <c r="J15" i="43"/>
  <c r="I15" i="43"/>
  <c r="J14" i="43"/>
  <c r="I14" i="43"/>
  <c r="J13" i="43"/>
  <c r="I13" i="43"/>
  <c r="J11" i="43"/>
  <c r="I11" i="43"/>
  <c r="J10" i="43"/>
  <c r="I10" i="43"/>
  <c r="J9" i="43"/>
  <c r="I9" i="43"/>
  <c r="J8" i="43"/>
  <c r="I8" i="43"/>
  <c r="J33" i="42"/>
  <c r="I33" i="42"/>
  <c r="J32" i="42"/>
  <c r="I32" i="42"/>
  <c r="J31" i="42"/>
  <c r="I31" i="42"/>
  <c r="J30" i="42"/>
  <c r="I30" i="42"/>
  <c r="J29" i="42"/>
  <c r="I29" i="42"/>
  <c r="J28" i="42"/>
  <c r="I28" i="42"/>
  <c r="J26" i="42"/>
  <c r="I26" i="42"/>
  <c r="J25" i="42"/>
  <c r="I25" i="42"/>
  <c r="J24" i="42"/>
  <c r="I24" i="42"/>
  <c r="J23" i="42"/>
  <c r="I23" i="42"/>
  <c r="J22" i="42"/>
  <c r="I22" i="42"/>
  <c r="J19" i="42"/>
  <c r="I19" i="42"/>
  <c r="J18" i="42"/>
  <c r="I18" i="42"/>
  <c r="J17" i="42"/>
  <c r="I17" i="42"/>
  <c r="J16" i="42"/>
  <c r="I16" i="42"/>
  <c r="J15" i="42"/>
  <c r="I15" i="42"/>
  <c r="J14" i="42"/>
  <c r="I14" i="42"/>
  <c r="J13" i="42"/>
  <c r="I13" i="42"/>
  <c r="J11" i="42"/>
  <c r="I11" i="42"/>
  <c r="J10" i="42"/>
  <c r="I10" i="42"/>
  <c r="J9" i="42"/>
  <c r="I9" i="42"/>
  <c r="J8" i="42"/>
  <c r="I8" i="42"/>
  <c r="J33" i="41"/>
  <c r="I33" i="41"/>
  <c r="J32" i="41"/>
  <c r="I32" i="41"/>
  <c r="J31" i="41"/>
  <c r="I31" i="41"/>
  <c r="J30" i="41"/>
  <c r="I30" i="41"/>
  <c r="J29" i="41"/>
  <c r="I29" i="41"/>
  <c r="J28" i="41"/>
  <c r="I28" i="41"/>
  <c r="J26" i="41"/>
  <c r="I26" i="41"/>
  <c r="J25" i="41"/>
  <c r="I25" i="41"/>
  <c r="J24" i="41"/>
  <c r="I24" i="41"/>
  <c r="J23" i="41"/>
  <c r="I23" i="41"/>
  <c r="J22" i="41"/>
  <c r="I22" i="41"/>
  <c r="J19" i="41"/>
  <c r="I19" i="41"/>
  <c r="J18" i="41"/>
  <c r="I18" i="41"/>
  <c r="J17" i="41"/>
  <c r="I17" i="41"/>
  <c r="J16" i="41"/>
  <c r="I16" i="41"/>
  <c r="J15" i="41"/>
  <c r="I15" i="41"/>
  <c r="J14" i="41"/>
  <c r="I14" i="41"/>
  <c r="J13" i="41"/>
  <c r="I13" i="41"/>
  <c r="J11" i="41"/>
  <c r="I11" i="41"/>
  <c r="J10" i="41"/>
  <c r="I10" i="41"/>
  <c r="J9" i="41"/>
  <c r="I9" i="41"/>
  <c r="J8" i="41"/>
  <c r="I8" i="41"/>
  <c r="J33" i="40"/>
  <c r="I33" i="40"/>
  <c r="J32" i="40"/>
  <c r="I32" i="40"/>
  <c r="J31" i="40"/>
  <c r="I31" i="40"/>
  <c r="J30" i="40"/>
  <c r="I30" i="40"/>
  <c r="J29" i="40"/>
  <c r="I29" i="40"/>
  <c r="J28" i="40"/>
  <c r="I28" i="40"/>
  <c r="J26" i="40"/>
  <c r="I26" i="40"/>
  <c r="J25" i="40"/>
  <c r="I25" i="40"/>
  <c r="J24" i="40"/>
  <c r="I24" i="40"/>
  <c r="J23" i="40"/>
  <c r="I23" i="40"/>
  <c r="J22" i="40"/>
  <c r="I22" i="40"/>
  <c r="J19" i="40"/>
  <c r="I19" i="40"/>
  <c r="J18" i="40"/>
  <c r="I18" i="40"/>
  <c r="J17" i="40"/>
  <c r="I17" i="40"/>
  <c r="J16" i="40"/>
  <c r="I16" i="40"/>
  <c r="J15" i="40"/>
  <c r="I15" i="40"/>
  <c r="J14" i="40"/>
  <c r="I14" i="40"/>
  <c r="J13" i="40"/>
  <c r="I13" i="40"/>
  <c r="J11" i="40"/>
  <c r="I11" i="40"/>
  <c r="J10" i="40"/>
  <c r="I10" i="40"/>
  <c r="J9" i="40"/>
  <c r="I9" i="40"/>
  <c r="J8" i="40"/>
  <c r="I8" i="40"/>
  <c r="J33" i="39"/>
  <c r="I33" i="39"/>
  <c r="J32" i="39"/>
  <c r="I32" i="39"/>
  <c r="J31" i="39"/>
  <c r="I31" i="39"/>
  <c r="J30" i="39"/>
  <c r="I30" i="39"/>
  <c r="J29" i="39"/>
  <c r="I29" i="39"/>
  <c r="J28" i="39"/>
  <c r="I28" i="39"/>
  <c r="J26" i="39"/>
  <c r="I26" i="39"/>
  <c r="J25" i="39"/>
  <c r="I25" i="39"/>
  <c r="J24" i="39"/>
  <c r="I24" i="39"/>
  <c r="J23" i="39"/>
  <c r="I23" i="39"/>
  <c r="J22" i="39"/>
  <c r="I22" i="39"/>
  <c r="J19" i="39"/>
  <c r="I19" i="39"/>
  <c r="J18" i="39"/>
  <c r="I18" i="39"/>
  <c r="J17" i="39"/>
  <c r="I17" i="39"/>
  <c r="J16" i="39"/>
  <c r="I16" i="39"/>
  <c r="J15" i="39"/>
  <c r="I15" i="39"/>
  <c r="J14" i="39"/>
  <c r="I14" i="39"/>
  <c r="J13" i="39"/>
  <c r="I13" i="39"/>
  <c r="J11" i="39"/>
  <c r="I11" i="39"/>
  <c r="J10" i="39"/>
  <c r="I10" i="39"/>
  <c r="J9" i="39"/>
  <c r="I9" i="39"/>
  <c r="J8" i="39"/>
  <c r="I8" i="39"/>
  <c r="J33" i="38"/>
  <c r="I33" i="38"/>
  <c r="J32" i="38"/>
  <c r="I32" i="38"/>
  <c r="J31" i="38"/>
  <c r="I31" i="38"/>
  <c r="J30" i="38"/>
  <c r="I30" i="38"/>
  <c r="J29" i="38"/>
  <c r="I29" i="38"/>
  <c r="J28" i="38"/>
  <c r="I28" i="38"/>
  <c r="J26" i="38"/>
  <c r="I26" i="38"/>
  <c r="J25" i="38"/>
  <c r="I25" i="38"/>
  <c r="J24" i="38"/>
  <c r="I24" i="38"/>
  <c r="J23" i="38"/>
  <c r="I23" i="38"/>
  <c r="J22" i="38"/>
  <c r="I22" i="38"/>
  <c r="J19" i="38"/>
  <c r="I19" i="38"/>
  <c r="J18" i="38"/>
  <c r="I18" i="38"/>
  <c r="J17" i="38"/>
  <c r="I17" i="38"/>
  <c r="J16" i="38"/>
  <c r="I16" i="38"/>
  <c r="J15" i="38"/>
  <c r="I15" i="38"/>
  <c r="J14" i="38"/>
  <c r="I14" i="38"/>
  <c r="J13" i="38"/>
  <c r="I13" i="38"/>
  <c r="J11" i="38"/>
  <c r="I11" i="38"/>
  <c r="J10" i="38"/>
  <c r="I10" i="38"/>
  <c r="J9" i="38"/>
  <c r="I9" i="38"/>
  <c r="J8" i="38"/>
  <c r="I8" i="38"/>
  <c r="J33" i="37"/>
  <c r="I33" i="37"/>
  <c r="J32" i="37"/>
  <c r="I32" i="37"/>
  <c r="J31" i="37"/>
  <c r="I31" i="37"/>
  <c r="J30" i="37"/>
  <c r="I30" i="37"/>
  <c r="J29" i="37"/>
  <c r="I29" i="37"/>
  <c r="J28" i="37"/>
  <c r="I28" i="37"/>
  <c r="J26" i="37"/>
  <c r="I26" i="37"/>
  <c r="J25" i="37"/>
  <c r="I25" i="37"/>
  <c r="J24" i="37"/>
  <c r="I24" i="37"/>
  <c r="J23" i="37"/>
  <c r="I23" i="37"/>
  <c r="J22" i="37"/>
  <c r="I22" i="37"/>
  <c r="J19" i="37"/>
  <c r="I19" i="37"/>
  <c r="J18" i="37"/>
  <c r="I18" i="37"/>
  <c r="J17" i="37"/>
  <c r="I17" i="37"/>
  <c r="J16" i="37"/>
  <c r="I16" i="37"/>
  <c r="J15" i="37"/>
  <c r="I15" i="37"/>
  <c r="J14" i="37"/>
  <c r="I14" i="37"/>
  <c r="J13" i="37"/>
  <c r="I13" i="37"/>
  <c r="J11" i="37"/>
  <c r="I11" i="37"/>
  <c r="J10" i="37"/>
  <c r="I10" i="37"/>
  <c r="J9" i="37"/>
  <c r="I9" i="37"/>
  <c r="J8" i="37"/>
  <c r="I8" i="37"/>
  <c r="J33" i="36"/>
  <c r="I33" i="36"/>
  <c r="J32" i="36"/>
  <c r="I32" i="36"/>
  <c r="J31" i="36"/>
  <c r="I31" i="36"/>
  <c r="J30" i="36"/>
  <c r="I30" i="36"/>
  <c r="J29" i="36"/>
  <c r="I29" i="36"/>
  <c r="J28" i="36"/>
  <c r="I28" i="36"/>
  <c r="J26" i="36"/>
  <c r="I26" i="36"/>
  <c r="J25" i="36"/>
  <c r="I25" i="36"/>
  <c r="J24" i="36"/>
  <c r="I24" i="36"/>
  <c r="J23" i="36"/>
  <c r="I23" i="36"/>
  <c r="J22" i="36"/>
  <c r="I22" i="36"/>
  <c r="J19" i="36"/>
  <c r="I19" i="36"/>
  <c r="J18" i="36"/>
  <c r="I18" i="36"/>
  <c r="J17" i="36"/>
  <c r="I17" i="36"/>
  <c r="J16" i="36"/>
  <c r="I16" i="36"/>
  <c r="J15" i="36"/>
  <c r="I15" i="36"/>
  <c r="J14" i="36"/>
  <c r="I14" i="36"/>
  <c r="J13" i="36"/>
  <c r="I13" i="36"/>
  <c r="J11" i="36"/>
  <c r="I11" i="36"/>
  <c r="J10" i="36"/>
  <c r="I10" i="36"/>
  <c r="J9" i="36"/>
  <c r="I9" i="36"/>
  <c r="J8" i="36"/>
  <c r="I8" i="36"/>
  <c r="J33" i="35"/>
  <c r="I33" i="35"/>
  <c r="J32" i="35"/>
  <c r="I32" i="35"/>
  <c r="J31" i="35"/>
  <c r="I31" i="35"/>
  <c r="J30" i="35"/>
  <c r="I30" i="35"/>
  <c r="J29" i="35"/>
  <c r="I29" i="35"/>
  <c r="J28" i="35"/>
  <c r="I28" i="35"/>
  <c r="J26" i="35"/>
  <c r="I26" i="35"/>
  <c r="J25" i="35"/>
  <c r="I25" i="35"/>
  <c r="J24" i="35"/>
  <c r="I24" i="35"/>
  <c r="J23" i="35"/>
  <c r="I23" i="35"/>
  <c r="J22" i="35"/>
  <c r="I22" i="35"/>
  <c r="J19" i="35"/>
  <c r="I19" i="35"/>
  <c r="J18" i="35"/>
  <c r="I18" i="35"/>
  <c r="J17" i="35"/>
  <c r="I17" i="35"/>
  <c r="J16" i="35"/>
  <c r="I16" i="35"/>
  <c r="J15" i="35"/>
  <c r="I15" i="35"/>
  <c r="J14" i="35"/>
  <c r="I14" i="35"/>
  <c r="J13" i="35"/>
  <c r="I13" i="35"/>
  <c r="J11" i="35"/>
  <c r="I11" i="35"/>
  <c r="J10" i="35"/>
  <c r="I10" i="35"/>
  <c r="J9" i="35"/>
  <c r="I9" i="35"/>
  <c r="J8" i="35"/>
  <c r="I8" i="35"/>
  <c r="J33" i="34"/>
  <c r="I33" i="34"/>
  <c r="J32" i="34"/>
  <c r="I32" i="34"/>
  <c r="J31" i="34"/>
  <c r="I31" i="34"/>
  <c r="J30" i="34"/>
  <c r="I30" i="34"/>
  <c r="J29" i="34"/>
  <c r="I29" i="34"/>
  <c r="J28" i="34"/>
  <c r="I28" i="34"/>
  <c r="J26" i="34"/>
  <c r="I26" i="34"/>
  <c r="J25" i="34"/>
  <c r="I25" i="34"/>
  <c r="J24" i="34"/>
  <c r="I24" i="34"/>
  <c r="J23" i="34"/>
  <c r="I23" i="34"/>
  <c r="J22" i="34"/>
  <c r="I22" i="34"/>
  <c r="J19" i="34"/>
  <c r="I19" i="34"/>
  <c r="J18" i="34"/>
  <c r="I18" i="34"/>
  <c r="J17" i="34"/>
  <c r="I17" i="34"/>
  <c r="J16" i="34"/>
  <c r="I16" i="34"/>
  <c r="J15" i="34"/>
  <c r="I15" i="34"/>
  <c r="J14" i="34"/>
  <c r="I14" i="34"/>
  <c r="J13" i="34"/>
  <c r="I13" i="34"/>
  <c r="J11" i="34"/>
  <c r="I11" i="34"/>
  <c r="J10" i="34"/>
  <c r="I10" i="34"/>
  <c r="J9" i="34"/>
  <c r="I9" i="34"/>
  <c r="J8" i="34"/>
  <c r="I8" i="34"/>
  <c r="J33" i="33"/>
  <c r="I33" i="33"/>
  <c r="J32" i="33"/>
  <c r="I32" i="33"/>
  <c r="J31" i="33"/>
  <c r="I31" i="33"/>
  <c r="J30" i="33"/>
  <c r="I30" i="33"/>
  <c r="J29" i="33"/>
  <c r="I29" i="33"/>
  <c r="J28" i="33"/>
  <c r="I28" i="33"/>
  <c r="J26" i="33"/>
  <c r="I26" i="33"/>
  <c r="J25" i="33"/>
  <c r="I25" i="33"/>
  <c r="J24" i="33"/>
  <c r="I24" i="33"/>
  <c r="J23" i="33"/>
  <c r="I23" i="33"/>
  <c r="J22" i="33"/>
  <c r="I22" i="33"/>
  <c r="J19" i="33"/>
  <c r="I19" i="33"/>
  <c r="J18" i="33"/>
  <c r="I18" i="33"/>
  <c r="J17" i="33"/>
  <c r="I17" i="33"/>
  <c r="J16" i="33"/>
  <c r="I16" i="33"/>
  <c r="J15" i="33"/>
  <c r="I15" i="33"/>
  <c r="J14" i="33"/>
  <c r="I14" i="33"/>
  <c r="J13" i="33"/>
  <c r="I13" i="33"/>
  <c r="J11" i="33"/>
  <c r="I11" i="33"/>
  <c r="J10" i="33"/>
  <c r="I10" i="33"/>
  <c r="J9" i="33"/>
  <c r="I9" i="33"/>
  <c r="J8" i="33"/>
  <c r="I8" i="33"/>
  <c r="J33" i="32"/>
  <c r="I33" i="32"/>
  <c r="J32" i="32"/>
  <c r="I32" i="32"/>
  <c r="J31" i="32"/>
  <c r="I31" i="32"/>
  <c r="J30" i="32"/>
  <c r="I30" i="32"/>
  <c r="J29" i="32"/>
  <c r="I29" i="32"/>
  <c r="J28" i="32"/>
  <c r="I28" i="32"/>
  <c r="J26" i="32"/>
  <c r="I26" i="32"/>
  <c r="J25" i="32"/>
  <c r="I25" i="32"/>
  <c r="J24" i="32"/>
  <c r="I24" i="32"/>
  <c r="J23" i="32"/>
  <c r="I23" i="32"/>
  <c r="J22" i="32"/>
  <c r="I22" i="32"/>
  <c r="J19" i="32"/>
  <c r="I19" i="32"/>
  <c r="J18" i="32"/>
  <c r="I18" i="32"/>
  <c r="J17" i="32"/>
  <c r="I17" i="32"/>
  <c r="J16" i="32"/>
  <c r="I16" i="32"/>
  <c r="J15" i="32"/>
  <c r="I15" i="32"/>
  <c r="J14" i="32"/>
  <c r="I14" i="32"/>
  <c r="J13" i="32"/>
  <c r="I13" i="32"/>
  <c r="J11" i="32"/>
  <c r="I11" i="32"/>
  <c r="J10" i="32"/>
  <c r="I10" i="32"/>
  <c r="J9" i="32"/>
  <c r="I9" i="32"/>
  <c r="J8" i="32"/>
  <c r="I8" i="32"/>
  <c r="J33" i="31"/>
  <c r="I33" i="31"/>
  <c r="J32" i="31"/>
  <c r="I32" i="31"/>
  <c r="J31" i="31"/>
  <c r="I31" i="31"/>
  <c r="J30" i="31"/>
  <c r="I30" i="31"/>
  <c r="J29" i="31"/>
  <c r="I29" i="31"/>
  <c r="J28" i="31"/>
  <c r="I28" i="31"/>
  <c r="J26" i="31"/>
  <c r="I26" i="31"/>
  <c r="J25" i="31"/>
  <c r="I25" i="31"/>
  <c r="J24" i="31"/>
  <c r="I24" i="31"/>
  <c r="J23" i="31"/>
  <c r="I23" i="31"/>
  <c r="J22" i="31"/>
  <c r="I22" i="31"/>
  <c r="J19" i="31"/>
  <c r="I19" i="31"/>
  <c r="J18" i="31"/>
  <c r="I18" i="31"/>
  <c r="J17" i="31"/>
  <c r="I17" i="31"/>
  <c r="J16" i="31"/>
  <c r="I16" i="31"/>
  <c r="J15" i="31"/>
  <c r="I15" i="31"/>
  <c r="J14" i="31"/>
  <c r="I14" i="31"/>
  <c r="J13" i="31"/>
  <c r="I13" i="31"/>
  <c r="J11" i="31"/>
  <c r="I11" i="31"/>
  <c r="J10" i="31"/>
  <c r="I10" i="31"/>
  <c r="J9" i="31"/>
  <c r="I9" i="31"/>
  <c r="J8" i="31"/>
  <c r="I8" i="31"/>
  <c r="J33" i="30"/>
  <c r="I33" i="30"/>
  <c r="J32" i="30"/>
  <c r="I32" i="30"/>
  <c r="J31" i="30"/>
  <c r="I31" i="30"/>
  <c r="J30" i="30"/>
  <c r="I30" i="30"/>
  <c r="J29" i="30"/>
  <c r="I29" i="30"/>
  <c r="J28" i="30"/>
  <c r="I28" i="30"/>
  <c r="J26" i="30"/>
  <c r="I26" i="30"/>
  <c r="J25" i="30"/>
  <c r="I25" i="30"/>
  <c r="J24" i="30"/>
  <c r="I24" i="30"/>
  <c r="J23" i="30"/>
  <c r="I23" i="30"/>
  <c r="J22" i="30"/>
  <c r="I22" i="30"/>
  <c r="J19" i="30"/>
  <c r="I19" i="30"/>
  <c r="J18" i="30"/>
  <c r="I18" i="30"/>
  <c r="J17" i="30"/>
  <c r="I17" i="30"/>
  <c r="J16" i="30"/>
  <c r="I16" i="30"/>
  <c r="J15" i="30"/>
  <c r="I15" i="30"/>
  <c r="J14" i="30"/>
  <c r="I14" i="30"/>
  <c r="J13" i="30"/>
  <c r="I13" i="30"/>
  <c r="J11" i="30"/>
  <c r="I11" i="30"/>
  <c r="J10" i="30"/>
  <c r="I10" i="30"/>
  <c r="J9" i="30"/>
  <c r="I9" i="30"/>
  <c r="J8" i="30"/>
  <c r="I8" i="30"/>
  <c r="J33" i="29"/>
  <c r="I33" i="29"/>
  <c r="J32" i="29"/>
  <c r="I32" i="29"/>
  <c r="J31" i="29"/>
  <c r="I31" i="29"/>
  <c r="J30" i="29"/>
  <c r="I30" i="29"/>
  <c r="J29" i="29"/>
  <c r="I29" i="29"/>
  <c r="J28" i="29"/>
  <c r="I28" i="29"/>
  <c r="J26" i="29"/>
  <c r="I26" i="29"/>
  <c r="J25" i="29"/>
  <c r="I25" i="29"/>
  <c r="J24" i="29"/>
  <c r="I24" i="29"/>
  <c r="J23" i="29"/>
  <c r="I23" i="29"/>
  <c r="J22" i="29"/>
  <c r="I22" i="29"/>
  <c r="J19" i="29"/>
  <c r="I19" i="29"/>
  <c r="J18" i="29"/>
  <c r="I18" i="29"/>
  <c r="J17" i="29"/>
  <c r="I17" i="29"/>
  <c r="J16" i="29"/>
  <c r="I16" i="29"/>
  <c r="J15" i="29"/>
  <c r="I15" i="29"/>
  <c r="J14" i="29"/>
  <c r="I14" i="29"/>
  <c r="J13" i="29"/>
  <c r="I13" i="29"/>
  <c r="J11" i="29"/>
  <c r="I11" i="29"/>
  <c r="J10" i="29"/>
  <c r="I10" i="29"/>
  <c r="J9" i="29"/>
  <c r="I9" i="29"/>
  <c r="J8" i="29"/>
  <c r="I8" i="29"/>
  <c r="J33" i="28"/>
  <c r="I33" i="28"/>
  <c r="J32" i="28"/>
  <c r="I32" i="28"/>
  <c r="J31" i="28"/>
  <c r="I31" i="28"/>
  <c r="J30" i="28"/>
  <c r="I30" i="28"/>
  <c r="J29" i="28"/>
  <c r="I29" i="28"/>
  <c r="J28" i="28"/>
  <c r="I28" i="28"/>
  <c r="J26" i="28"/>
  <c r="I26" i="28"/>
  <c r="J25" i="28"/>
  <c r="I25" i="28"/>
  <c r="J24" i="28"/>
  <c r="I24" i="28"/>
  <c r="J23" i="28"/>
  <c r="I23" i="28"/>
  <c r="J22" i="28"/>
  <c r="I22" i="28"/>
  <c r="J19" i="28"/>
  <c r="I19" i="28"/>
  <c r="J18" i="28"/>
  <c r="I18" i="28"/>
  <c r="J17" i="28"/>
  <c r="I17" i="28"/>
  <c r="J16" i="28"/>
  <c r="I16" i="28"/>
  <c r="J15" i="28"/>
  <c r="I15" i="28"/>
  <c r="J14" i="28"/>
  <c r="I14" i="28"/>
  <c r="J13" i="28"/>
  <c r="I13" i="28"/>
  <c r="J11" i="28"/>
  <c r="I11" i="28"/>
  <c r="J10" i="28"/>
  <c r="I10" i="28"/>
  <c r="J9" i="28"/>
  <c r="I9" i="28"/>
  <c r="J8" i="28"/>
  <c r="I8" i="28"/>
  <c r="J33" i="27"/>
  <c r="I33" i="27"/>
  <c r="J32" i="27"/>
  <c r="I32" i="27"/>
  <c r="J31" i="27"/>
  <c r="I31" i="27"/>
  <c r="J30" i="27"/>
  <c r="I30" i="27"/>
  <c r="J29" i="27"/>
  <c r="I29" i="27"/>
  <c r="J28" i="27"/>
  <c r="I28" i="27"/>
  <c r="J26" i="27"/>
  <c r="I26" i="27"/>
  <c r="J25" i="27"/>
  <c r="I25" i="27"/>
  <c r="J24" i="27"/>
  <c r="I24" i="27"/>
  <c r="J23" i="27"/>
  <c r="I23" i="27"/>
  <c r="J22" i="27"/>
  <c r="I22" i="27"/>
  <c r="J19" i="27"/>
  <c r="I19" i="27"/>
  <c r="J18" i="27"/>
  <c r="I18" i="27"/>
  <c r="J17" i="27"/>
  <c r="I17" i="27"/>
  <c r="J16" i="27"/>
  <c r="I16" i="27"/>
  <c r="J15" i="27"/>
  <c r="I15" i="27"/>
  <c r="J14" i="27"/>
  <c r="I14" i="27"/>
  <c r="J13" i="27"/>
  <c r="I13" i="27"/>
  <c r="J11" i="27"/>
  <c r="I11" i="27"/>
  <c r="J10" i="27"/>
  <c r="I10" i="27"/>
  <c r="J9" i="27"/>
  <c r="I9" i="27"/>
  <c r="J8" i="27"/>
  <c r="I8" i="27"/>
  <c r="J33" i="26"/>
  <c r="I33" i="26"/>
  <c r="J32" i="26"/>
  <c r="I32" i="26"/>
  <c r="J31" i="26"/>
  <c r="I31" i="26"/>
  <c r="J30" i="26"/>
  <c r="I30" i="26"/>
  <c r="J29" i="26"/>
  <c r="I29" i="26"/>
  <c r="J28" i="26"/>
  <c r="I28" i="26"/>
  <c r="J26" i="26"/>
  <c r="I26" i="26"/>
  <c r="J25" i="26"/>
  <c r="I25" i="26"/>
  <c r="J24" i="26"/>
  <c r="I24" i="26"/>
  <c r="J23" i="26"/>
  <c r="I23" i="26"/>
  <c r="J22" i="26"/>
  <c r="I22" i="26"/>
  <c r="J19" i="26"/>
  <c r="I19" i="26"/>
  <c r="J18" i="26"/>
  <c r="I18" i="26"/>
  <c r="J17" i="26"/>
  <c r="I17" i="26"/>
  <c r="J16" i="26"/>
  <c r="I16" i="26"/>
  <c r="J15" i="26"/>
  <c r="I15" i="26"/>
  <c r="J14" i="26"/>
  <c r="I14" i="26"/>
  <c r="J13" i="26"/>
  <c r="I13" i="26"/>
  <c r="J11" i="26"/>
  <c r="I11" i="26"/>
  <c r="J10" i="26"/>
  <c r="I10" i="26"/>
  <c r="J9" i="26"/>
  <c r="I9" i="26"/>
  <c r="J8" i="26"/>
  <c r="I8" i="26"/>
  <c r="J33" i="25"/>
  <c r="I33" i="25"/>
  <c r="J32" i="25"/>
  <c r="I32" i="25"/>
  <c r="J31" i="25"/>
  <c r="I31" i="25"/>
  <c r="J30" i="25"/>
  <c r="I30" i="25"/>
  <c r="J29" i="25"/>
  <c r="I29" i="25"/>
  <c r="J28" i="25"/>
  <c r="I28" i="25"/>
  <c r="J26" i="25"/>
  <c r="I26" i="25"/>
  <c r="J25" i="25"/>
  <c r="I25" i="25"/>
  <c r="J24" i="25"/>
  <c r="I24" i="25"/>
  <c r="J23" i="25"/>
  <c r="I23" i="25"/>
  <c r="J22" i="25"/>
  <c r="I22" i="25"/>
  <c r="J19" i="25"/>
  <c r="I19" i="25"/>
  <c r="J18" i="25"/>
  <c r="I18" i="25"/>
  <c r="J17" i="25"/>
  <c r="I17" i="25"/>
  <c r="J16" i="25"/>
  <c r="I16" i="25"/>
  <c r="J15" i="25"/>
  <c r="I15" i="25"/>
  <c r="J14" i="25"/>
  <c r="I14" i="25"/>
  <c r="J13" i="25"/>
  <c r="I13" i="25"/>
  <c r="J11" i="25"/>
  <c r="I11" i="25"/>
  <c r="J10" i="25"/>
  <c r="I10" i="25"/>
  <c r="J9" i="25"/>
  <c r="I9" i="25"/>
  <c r="J8" i="25"/>
  <c r="I8" i="25"/>
  <c r="J33" i="24"/>
  <c r="I33" i="24"/>
  <c r="J32" i="24"/>
  <c r="I32" i="24"/>
  <c r="J31" i="24"/>
  <c r="I31" i="24"/>
  <c r="J30" i="24"/>
  <c r="I30" i="24"/>
  <c r="J29" i="24"/>
  <c r="I29" i="24"/>
  <c r="J28" i="24"/>
  <c r="I28" i="24"/>
  <c r="J26" i="24"/>
  <c r="I26" i="24"/>
  <c r="J25" i="24"/>
  <c r="I25" i="24"/>
  <c r="J24" i="24"/>
  <c r="I24" i="24"/>
  <c r="J23" i="24"/>
  <c r="I23" i="24"/>
  <c r="J22" i="24"/>
  <c r="I22" i="24"/>
  <c r="J19" i="24"/>
  <c r="I19" i="24"/>
  <c r="J18" i="24"/>
  <c r="I18" i="24"/>
  <c r="J17" i="24"/>
  <c r="I17" i="24"/>
  <c r="J16" i="24"/>
  <c r="I16" i="24"/>
  <c r="J15" i="24"/>
  <c r="I15" i="24"/>
  <c r="J14" i="24"/>
  <c r="I14" i="24"/>
  <c r="J13" i="24"/>
  <c r="I13" i="24"/>
  <c r="J11" i="24"/>
  <c r="I11" i="24"/>
  <c r="J10" i="24"/>
  <c r="I10" i="24"/>
  <c r="J9" i="24"/>
  <c r="I9" i="24"/>
  <c r="J8" i="24"/>
  <c r="I8" i="24"/>
  <c r="J33" i="23"/>
  <c r="I33" i="23"/>
  <c r="J32" i="23"/>
  <c r="I32" i="23"/>
  <c r="J31" i="23"/>
  <c r="I31" i="23"/>
  <c r="J30" i="23"/>
  <c r="I30" i="23"/>
  <c r="J29" i="23"/>
  <c r="I29" i="23"/>
  <c r="J28" i="23"/>
  <c r="I28" i="23"/>
  <c r="J26" i="23"/>
  <c r="I26" i="23"/>
  <c r="J25" i="23"/>
  <c r="I25" i="23"/>
  <c r="J24" i="23"/>
  <c r="I24" i="23"/>
  <c r="J23" i="23"/>
  <c r="I23" i="23"/>
  <c r="J22" i="23"/>
  <c r="I22" i="23"/>
  <c r="J19" i="23"/>
  <c r="I19" i="23"/>
  <c r="J18" i="23"/>
  <c r="I18" i="23"/>
  <c r="J17" i="23"/>
  <c r="I17" i="23"/>
  <c r="J16" i="23"/>
  <c r="I16" i="23"/>
  <c r="J15" i="23"/>
  <c r="I15" i="23"/>
  <c r="J14" i="23"/>
  <c r="I14" i="23"/>
  <c r="J13" i="23"/>
  <c r="I13" i="23"/>
  <c r="J11" i="23"/>
  <c r="I11" i="23"/>
  <c r="J10" i="23"/>
  <c r="I10" i="23"/>
  <c r="J9" i="23"/>
  <c r="I9" i="23"/>
  <c r="J8" i="23"/>
  <c r="I8" i="23"/>
  <c r="J33" i="22"/>
  <c r="I33" i="22"/>
  <c r="J32" i="22"/>
  <c r="I32" i="22"/>
  <c r="J31" i="22"/>
  <c r="I31" i="22"/>
  <c r="J30" i="22"/>
  <c r="I30" i="22"/>
  <c r="J29" i="22"/>
  <c r="I29" i="22"/>
  <c r="J28" i="22"/>
  <c r="I28" i="22"/>
  <c r="J26" i="22"/>
  <c r="I26" i="22"/>
  <c r="J25" i="22"/>
  <c r="I25" i="22"/>
  <c r="J24" i="22"/>
  <c r="I24" i="22"/>
  <c r="J23" i="22"/>
  <c r="I23" i="22"/>
  <c r="J22" i="22"/>
  <c r="I22" i="22"/>
  <c r="J19" i="22"/>
  <c r="I19" i="22"/>
  <c r="J18" i="22"/>
  <c r="I18" i="22"/>
  <c r="J17" i="22"/>
  <c r="I17" i="22"/>
  <c r="J16" i="22"/>
  <c r="I16" i="22"/>
  <c r="J15" i="22"/>
  <c r="I15" i="22"/>
  <c r="J14" i="22"/>
  <c r="I14" i="22"/>
  <c r="J13" i="22"/>
  <c r="I13" i="22"/>
  <c r="J11" i="22"/>
  <c r="I11" i="22"/>
  <c r="J10" i="22"/>
  <c r="I10" i="22"/>
  <c r="J9" i="22"/>
  <c r="I9" i="22"/>
  <c r="J8" i="22"/>
  <c r="I8" i="22"/>
  <c r="J33" i="21"/>
  <c r="I33" i="21"/>
  <c r="J32" i="21"/>
  <c r="I32" i="21"/>
  <c r="J31" i="21"/>
  <c r="I31" i="21"/>
  <c r="J30" i="21"/>
  <c r="I30" i="21"/>
  <c r="J29" i="21"/>
  <c r="I29" i="21"/>
  <c r="J28" i="21"/>
  <c r="I28" i="21"/>
  <c r="J26" i="21"/>
  <c r="I26" i="21"/>
  <c r="J25" i="21"/>
  <c r="I25" i="21"/>
  <c r="J24" i="21"/>
  <c r="I24" i="21"/>
  <c r="J23" i="21"/>
  <c r="I23" i="21"/>
  <c r="J22" i="21"/>
  <c r="I22" i="21"/>
  <c r="J19" i="21"/>
  <c r="I19" i="21"/>
  <c r="J18" i="21"/>
  <c r="I18" i="21"/>
  <c r="J17" i="21"/>
  <c r="I17" i="21"/>
  <c r="J16" i="21"/>
  <c r="I16" i="21"/>
  <c r="J15" i="21"/>
  <c r="I15" i="21"/>
  <c r="J14" i="21"/>
  <c r="I14" i="21"/>
  <c r="J13" i="21"/>
  <c r="I13" i="21"/>
  <c r="J11" i="21"/>
  <c r="I11" i="21"/>
  <c r="J10" i="21"/>
  <c r="I10" i="21"/>
  <c r="J9" i="21"/>
  <c r="I9" i="21"/>
  <c r="J8" i="21"/>
  <c r="I8" i="21"/>
  <c r="J33" i="20"/>
  <c r="I33" i="20"/>
  <c r="J32" i="20"/>
  <c r="I32" i="20"/>
  <c r="J31" i="20"/>
  <c r="I31" i="20"/>
  <c r="J30" i="20"/>
  <c r="I30" i="20"/>
  <c r="J29" i="20"/>
  <c r="I29" i="20"/>
  <c r="J28" i="20"/>
  <c r="I28" i="20"/>
  <c r="J26" i="20"/>
  <c r="I26" i="20"/>
  <c r="J25" i="20"/>
  <c r="I25" i="20"/>
  <c r="J24" i="20"/>
  <c r="I24" i="20"/>
  <c r="J23" i="20"/>
  <c r="I23" i="20"/>
  <c r="J22" i="20"/>
  <c r="I22" i="20"/>
  <c r="J19" i="20"/>
  <c r="I19" i="20"/>
  <c r="J18" i="20"/>
  <c r="I18" i="20"/>
  <c r="J17" i="20"/>
  <c r="I17" i="20"/>
  <c r="J16" i="20"/>
  <c r="I16" i="20"/>
  <c r="J15" i="20"/>
  <c r="I15" i="20"/>
  <c r="J14" i="20"/>
  <c r="I14" i="20"/>
  <c r="J13" i="20"/>
  <c r="I13" i="20"/>
  <c r="J11" i="20"/>
  <c r="I11" i="20"/>
  <c r="J10" i="20"/>
  <c r="I10" i="20"/>
  <c r="J9" i="20"/>
  <c r="I9" i="20"/>
  <c r="J8" i="20"/>
  <c r="I8" i="20"/>
  <c r="J33" i="19"/>
  <c r="I33" i="19"/>
  <c r="J32" i="19"/>
  <c r="I32" i="19"/>
  <c r="J31" i="19"/>
  <c r="I31" i="19"/>
  <c r="J30" i="19"/>
  <c r="I30" i="19"/>
  <c r="J29" i="19"/>
  <c r="I29" i="19"/>
  <c r="J28" i="19"/>
  <c r="I28" i="19"/>
  <c r="J26" i="19"/>
  <c r="I26" i="19"/>
  <c r="J25" i="19"/>
  <c r="I25" i="19"/>
  <c r="J24" i="19"/>
  <c r="I24" i="19"/>
  <c r="J23" i="19"/>
  <c r="I23" i="19"/>
  <c r="J22" i="19"/>
  <c r="I22" i="19"/>
  <c r="J19" i="19"/>
  <c r="I19" i="19"/>
  <c r="J18" i="19"/>
  <c r="I18" i="19"/>
  <c r="J17" i="19"/>
  <c r="I17" i="19"/>
  <c r="J16" i="19"/>
  <c r="I16" i="19"/>
  <c r="J15" i="19"/>
  <c r="I15" i="19"/>
  <c r="J14" i="19"/>
  <c r="I14" i="19"/>
  <c r="J13" i="19"/>
  <c r="I13" i="19"/>
  <c r="J11" i="19"/>
  <c r="I11" i="19"/>
  <c r="J10" i="19"/>
  <c r="I10" i="19"/>
  <c r="J9" i="19"/>
  <c r="I9" i="19"/>
  <c r="J8" i="19"/>
  <c r="I8" i="19"/>
  <c r="J33" i="18"/>
  <c r="I33" i="18"/>
  <c r="J32" i="18"/>
  <c r="I32" i="18"/>
  <c r="J31" i="18"/>
  <c r="I31" i="18"/>
  <c r="J30" i="18"/>
  <c r="I30" i="18"/>
  <c r="J29" i="18"/>
  <c r="I29" i="18"/>
  <c r="J28" i="18"/>
  <c r="I28" i="18"/>
  <c r="J26" i="18"/>
  <c r="I26" i="18"/>
  <c r="J25" i="18"/>
  <c r="I25" i="18"/>
  <c r="J24" i="18"/>
  <c r="I24" i="18"/>
  <c r="J23" i="18"/>
  <c r="I23" i="18"/>
  <c r="J22" i="18"/>
  <c r="I22" i="18"/>
  <c r="J19" i="18"/>
  <c r="I19" i="18"/>
  <c r="J18" i="18"/>
  <c r="I18" i="18"/>
  <c r="J17" i="18"/>
  <c r="I17" i="18"/>
  <c r="J16" i="18"/>
  <c r="I16" i="18"/>
  <c r="J15" i="18"/>
  <c r="I15" i="18"/>
  <c r="J14" i="18"/>
  <c r="I14" i="18"/>
  <c r="J13" i="18"/>
  <c r="I13" i="18"/>
  <c r="J11" i="18"/>
  <c r="I11" i="18"/>
  <c r="J10" i="18"/>
  <c r="I10" i="18"/>
  <c r="J9" i="18"/>
  <c r="I9" i="18"/>
  <c r="J8" i="18"/>
  <c r="I8" i="18"/>
  <c r="J33" i="17"/>
  <c r="I33" i="17"/>
  <c r="J32" i="17"/>
  <c r="I32" i="17"/>
  <c r="J31" i="17"/>
  <c r="I31" i="17"/>
  <c r="J30" i="17"/>
  <c r="I30" i="17"/>
  <c r="J29" i="17"/>
  <c r="I29" i="17"/>
  <c r="J28" i="17"/>
  <c r="I28" i="17"/>
  <c r="J26" i="17"/>
  <c r="I26" i="17"/>
  <c r="J25" i="17"/>
  <c r="I25" i="17"/>
  <c r="J24" i="17"/>
  <c r="I24" i="17"/>
  <c r="J23" i="17"/>
  <c r="I23" i="17"/>
  <c r="J22" i="17"/>
  <c r="I22" i="17"/>
  <c r="J19" i="17"/>
  <c r="I19" i="17"/>
  <c r="J18" i="17"/>
  <c r="I18" i="17"/>
  <c r="J17" i="17"/>
  <c r="I17" i="17"/>
  <c r="J16" i="17"/>
  <c r="I16" i="17"/>
  <c r="J15" i="17"/>
  <c r="I15" i="17"/>
  <c r="J14" i="17"/>
  <c r="I14" i="17"/>
  <c r="J13" i="17"/>
  <c r="I13" i="17"/>
  <c r="J11" i="17"/>
  <c r="I11" i="17"/>
  <c r="J10" i="17"/>
  <c r="I10" i="17"/>
  <c r="J9" i="17"/>
  <c r="I9" i="17"/>
  <c r="J8" i="17"/>
  <c r="I8" i="17"/>
  <c r="J33" i="16"/>
  <c r="I33" i="16"/>
  <c r="J32" i="16"/>
  <c r="I32" i="16"/>
  <c r="J31" i="16"/>
  <c r="I31" i="16"/>
  <c r="J30" i="16"/>
  <c r="I30" i="16"/>
  <c r="J29" i="16"/>
  <c r="I29" i="16"/>
  <c r="J28" i="16"/>
  <c r="I28" i="16"/>
  <c r="J26" i="16"/>
  <c r="I26" i="16"/>
  <c r="J25" i="16"/>
  <c r="I25" i="16"/>
  <c r="J24" i="16"/>
  <c r="I24" i="16"/>
  <c r="J23" i="16"/>
  <c r="I23" i="16"/>
  <c r="J22" i="16"/>
  <c r="I22" i="16"/>
  <c r="J19" i="16"/>
  <c r="I19" i="16"/>
  <c r="J18" i="16"/>
  <c r="I18" i="16"/>
  <c r="J17" i="16"/>
  <c r="I17" i="16"/>
  <c r="J16" i="16"/>
  <c r="I16" i="16"/>
  <c r="J15" i="16"/>
  <c r="I15" i="16"/>
  <c r="J14" i="16"/>
  <c r="I14" i="16"/>
  <c r="J13" i="16"/>
  <c r="I13" i="16"/>
  <c r="J11" i="16"/>
  <c r="I11" i="16"/>
  <c r="J10" i="16"/>
  <c r="I10" i="16"/>
  <c r="J9" i="16"/>
  <c r="I9" i="16"/>
  <c r="J8" i="16"/>
  <c r="I8" i="16"/>
  <c r="J33" i="15"/>
  <c r="I33" i="15"/>
  <c r="J32" i="15"/>
  <c r="I32" i="15"/>
  <c r="J31" i="15"/>
  <c r="I31" i="15"/>
  <c r="J30" i="15"/>
  <c r="I30" i="15"/>
  <c r="J29" i="15"/>
  <c r="I29" i="15"/>
  <c r="J28" i="15"/>
  <c r="I28" i="15"/>
  <c r="J26" i="15"/>
  <c r="I26" i="15"/>
  <c r="J25" i="15"/>
  <c r="I25" i="15"/>
  <c r="J24" i="15"/>
  <c r="I24" i="15"/>
  <c r="J23" i="15"/>
  <c r="I23" i="15"/>
  <c r="J22" i="15"/>
  <c r="I22" i="15"/>
  <c r="J19" i="15"/>
  <c r="I19" i="15"/>
  <c r="J18" i="15"/>
  <c r="I18" i="15"/>
  <c r="J17" i="15"/>
  <c r="I17" i="15"/>
  <c r="J16" i="15"/>
  <c r="I16" i="15"/>
  <c r="J15" i="15"/>
  <c r="I15" i="15"/>
  <c r="J14" i="15"/>
  <c r="I14" i="15"/>
  <c r="J13" i="15"/>
  <c r="I13" i="15"/>
  <c r="J11" i="15"/>
  <c r="I11" i="15"/>
  <c r="J10" i="15"/>
  <c r="I10" i="15"/>
  <c r="J9" i="15"/>
  <c r="I9" i="15"/>
  <c r="J8" i="15"/>
  <c r="I8" i="15"/>
  <c r="J33" i="14"/>
  <c r="I33" i="14"/>
  <c r="J32" i="14"/>
  <c r="I32" i="14"/>
  <c r="J31" i="14"/>
  <c r="I31" i="14"/>
  <c r="J30" i="14"/>
  <c r="I30" i="14"/>
  <c r="J29" i="14"/>
  <c r="I29" i="14"/>
  <c r="J28" i="14"/>
  <c r="I28" i="14"/>
  <c r="J26" i="14"/>
  <c r="I26" i="14"/>
  <c r="J25" i="14"/>
  <c r="I25" i="14"/>
  <c r="J24" i="14"/>
  <c r="I24" i="14"/>
  <c r="J23" i="14"/>
  <c r="I23" i="14"/>
  <c r="J22" i="14"/>
  <c r="I22" i="14"/>
  <c r="J19" i="14"/>
  <c r="I19" i="14"/>
  <c r="J18" i="14"/>
  <c r="I18" i="14"/>
  <c r="J17" i="14"/>
  <c r="I17" i="14"/>
  <c r="J16" i="14"/>
  <c r="I16" i="14"/>
  <c r="J15" i="14"/>
  <c r="I15" i="14"/>
  <c r="J14" i="14"/>
  <c r="I14" i="14"/>
  <c r="J13" i="14"/>
  <c r="I13" i="14"/>
  <c r="J11" i="14"/>
  <c r="I11" i="14"/>
  <c r="J10" i="14"/>
  <c r="I10" i="14"/>
  <c r="J9" i="14"/>
  <c r="I9" i="14"/>
  <c r="J8" i="14"/>
  <c r="I8" i="14"/>
  <c r="J33" i="13"/>
  <c r="I33" i="13"/>
  <c r="J32" i="13"/>
  <c r="I32" i="13"/>
  <c r="J31" i="13"/>
  <c r="I31" i="13"/>
  <c r="J30" i="13"/>
  <c r="I30" i="13"/>
  <c r="J29" i="13"/>
  <c r="I29" i="13"/>
  <c r="J28" i="13"/>
  <c r="I28" i="13"/>
  <c r="J26" i="13"/>
  <c r="I26" i="13"/>
  <c r="J25" i="13"/>
  <c r="I25" i="13"/>
  <c r="J24" i="13"/>
  <c r="I24" i="13"/>
  <c r="J23" i="13"/>
  <c r="I23" i="13"/>
  <c r="J22" i="13"/>
  <c r="I22" i="13"/>
  <c r="J19" i="13"/>
  <c r="I19" i="13"/>
  <c r="J18" i="13"/>
  <c r="I18" i="13"/>
  <c r="J17" i="13"/>
  <c r="I17" i="13"/>
  <c r="J16" i="13"/>
  <c r="I16" i="13"/>
  <c r="J15" i="13"/>
  <c r="I15" i="13"/>
  <c r="J14" i="13"/>
  <c r="I14" i="13"/>
  <c r="J13" i="13"/>
  <c r="I13" i="13"/>
  <c r="J11" i="13"/>
  <c r="I11" i="13"/>
  <c r="J10" i="13"/>
  <c r="I10" i="13"/>
  <c r="J9" i="13"/>
  <c r="I9" i="13"/>
  <c r="J8" i="13"/>
  <c r="I8" i="13"/>
  <c r="J33" i="12"/>
  <c r="I33" i="12"/>
  <c r="J32" i="12"/>
  <c r="I32" i="12"/>
  <c r="J31" i="12"/>
  <c r="I31" i="12"/>
  <c r="J30" i="12"/>
  <c r="I30" i="12"/>
  <c r="J29" i="12"/>
  <c r="I29" i="12"/>
  <c r="J28" i="12"/>
  <c r="I28" i="12"/>
  <c r="J26" i="12"/>
  <c r="I26" i="12"/>
  <c r="J25" i="12"/>
  <c r="I25" i="12"/>
  <c r="J24" i="12"/>
  <c r="I24" i="12"/>
  <c r="J23" i="12"/>
  <c r="I23" i="12"/>
  <c r="J22" i="12"/>
  <c r="I22" i="12"/>
  <c r="J19" i="12"/>
  <c r="I19" i="12"/>
  <c r="J18" i="12"/>
  <c r="I18" i="12"/>
  <c r="J17" i="12"/>
  <c r="I17" i="12"/>
  <c r="J16" i="12"/>
  <c r="I16" i="12"/>
  <c r="J15" i="12"/>
  <c r="I15" i="12"/>
  <c r="J14" i="12"/>
  <c r="I14" i="12"/>
  <c r="J13" i="12"/>
  <c r="I13" i="12"/>
  <c r="J11" i="12"/>
  <c r="I11" i="12"/>
  <c r="J10" i="12"/>
  <c r="I10" i="12"/>
  <c r="J9" i="12"/>
  <c r="I9" i="12"/>
  <c r="J8" i="12"/>
  <c r="I8" i="12"/>
  <c r="J33" i="11"/>
  <c r="I33" i="11"/>
  <c r="J32" i="11"/>
  <c r="I32" i="11"/>
  <c r="J31" i="11"/>
  <c r="I31" i="11"/>
  <c r="J30" i="11"/>
  <c r="I30" i="11"/>
  <c r="J29" i="11"/>
  <c r="I29" i="11"/>
  <c r="J28" i="11"/>
  <c r="I28" i="11"/>
  <c r="J26" i="11"/>
  <c r="I26" i="11"/>
  <c r="J25" i="11"/>
  <c r="I25" i="11"/>
  <c r="J24" i="11"/>
  <c r="I24" i="11"/>
  <c r="J23" i="11"/>
  <c r="I23" i="11"/>
  <c r="J22" i="11"/>
  <c r="I22" i="11"/>
  <c r="J19" i="11"/>
  <c r="I19" i="11"/>
  <c r="J18" i="11"/>
  <c r="I18" i="11"/>
  <c r="J17" i="11"/>
  <c r="I17" i="11"/>
  <c r="J16" i="11"/>
  <c r="I16" i="11"/>
  <c r="J15" i="11"/>
  <c r="I15" i="11"/>
  <c r="J14" i="11"/>
  <c r="I14" i="11"/>
  <c r="J13" i="11"/>
  <c r="I13" i="11"/>
  <c r="J11" i="11"/>
  <c r="I11" i="11"/>
  <c r="J10" i="11"/>
  <c r="I10" i="11"/>
  <c r="J9" i="11"/>
  <c r="I9" i="11"/>
  <c r="J8" i="11"/>
  <c r="I8" i="11"/>
  <c r="J33" i="10"/>
  <c r="I33" i="10"/>
  <c r="J32" i="10"/>
  <c r="I32" i="10"/>
  <c r="J31" i="10"/>
  <c r="I31" i="10"/>
  <c r="J30" i="10"/>
  <c r="I30" i="10"/>
  <c r="J29" i="10"/>
  <c r="I29" i="10"/>
  <c r="J28" i="10"/>
  <c r="I28" i="10"/>
  <c r="J26" i="10"/>
  <c r="I26" i="10"/>
  <c r="J25" i="10"/>
  <c r="I25" i="10"/>
  <c r="J24" i="10"/>
  <c r="I24" i="10"/>
  <c r="J23" i="10"/>
  <c r="I23" i="10"/>
  <c r="J22" i="10"/>
  <c r="I22" i="10"/>
  <c r="J19" i="10"/>
  <c r="I19" i="10"/>
  <c r="J18" i="10"/>
  <c r="I18" i="10"/>
  <c r="J17" i="10"/>
  <c r="I17" i="10"/>
  <c r="J16" i="10"/>
  <c r="I16" i="10"/>
  <c r="J15" i="10"/>
  <c r="I15" i="10"/>
  <c r="J14" i="10"/>
  <c r="I14" i="10"/>
  <c r="J13" i="10"/>
  <c r="I13" i="10"/>
  <c r="J11" i="10"/>
  <c r="I11" i="10"/>
  <c r="J10" i="10"/>
  <c r="I10" i="10"/>
  <c r="J9" i="10"/>
  <c r="I9" i="10"/>
  <c r="J8" i="10"/>
  <c r="I8" i="10"/>
  <c r="J33" i="9"/>
  <c r="I33" i="9"/>
  <c r="J32" i="9"/>
  <c r="I32" i="9"/>
  <c r="J31" i="9"/>
  <c r="I31" i="9"/>
  <c r="J30" i="9"/>
  <c r="I30" i="9"/>
  <c r="J29" i="9"/>
  <c r="I29" i="9"/>
  <c r="J28" i="9"/>
  <c r="I28" i="9"/>
  <c r="J26" i="9"/>
  <c r="I26" i="9"/>
  <c r="J25" i="9"/>
  <c r="I25" i="9"/>
  <c r="J24" i="9"/>
  <c r="I24" i="9"/>
  <c r="J23" i="9"/>
  <c r="I23" i="9"/>
  <c r="J22" i="9"/>
  <c r="I22" i="9"/>
  <c r="J19" i="9"/>
  <c r="I19" i="9"/>
  <c r="J18" i="9"/>
  <c r="I18" i="9"/>
  <c r="J17" i="9"/>
  <c r="I17" i="9"/>
  <c r="J16" i="9"/>
  <c r="I16" i="9"/>
  <c r="J15" i="9"/>
  <c r="I15" i="9"/>
  <c r="J14" i="9"/>
  <c r="I14" i="9"/>
  <c r="J13" i="9"/>
  <c r="I13" i="9"/>
  <c r="J11" i="9"/>
  <c r="I11" i="9"/>
  <c r="J10" i="9"/>
  <c r="I10" i="9"/>
  <c r="J9" i="9"/>
  <c r="I9" i="9"/>
  <c r="J8" i="9"/>
  <c r="I8" i="9"/>
  <c r="J33" i="8"/>
  <c r="I33" i="8"/>
  <c r="J32" i="8"/>
  <c r="I32" i="8"/>
  <c r="J31" i="8"/>
  <c r="I31" i="8"/>
  <c r="J30" i="8"/>
  <c r="I30" i="8"/>
  <c r="J29" i="8"/>
  <c r="I29" i="8"/>
  <c r="J28" i="8"/>
  <c r="I28" i="8"/>
  <c r="J26" i="8"/>
  <c r="I26" i="8"/>
  <c r="J25" i="8"/>
  <c r="I25" i="8"/>
  <c r="J24" i="8"/>
  <c r="I24" i="8"/>
  <c r="J23" i="8"/>
  <c r="I23" i="8"/>
  <c r="J22" i="8"/>
  <c r="I22" i="8"/>
  <c r="J19" i="8"/>
  <c r="I19" i="8"/>
  <c r="J18" i="8"/>
  <c r="I18" i="8"/>
  <c r="J17" i="8"/>
  <c r="I17" i="8"/>
  <c r="J16" i="8"/>
  <c r="I16" i="8"/>
  <c r="J15" i="8"/>
  <c r="I15" i="8"/>
  <c r="J14" i="8"/>
  <c r="I14" i="8"/>
  <c r="J13" i="8"/>
  <c r="I13" i="8"/>
  <c r="J11" i="8"/>
  <c r="I11" i="8"/>
  <c r="J10" i="8"/>
  <c r="I10" i="8"/>
  <c r="J9" i="8"/>
  <c r="I9" i="8"/>
  <c r="J8" i="8"/>
  <c r="I8" i="8"/>
  <c r="J33" i="7"/>
  <c r="I33" i="7"/>
  <c r="J32" i="7"/>
  <c r="I32" i="7"/>
  <c r="J31" i="7"/>
  <c r="I31" i="7"/>
  <c r="J30" i="7"/>
  <c r="I30" i="7"/>
  <c r="J29" i="7"/>
  <c r="I29" i="7"/>
  <c r="J28" i="7"/>
  <c r="I28" i="7"/>
  <c r="J26" i="7"/>
  <c r="I26" i="7"/>
  <c r="J25" i="7"/>
  <c r="I25" i="7"/>
  <c r="J24" i="7"/>
  <c r="I24" i="7"/>
  <c r="J23" i="7"/>
  <c r="I23" i="7"/>
  <c r="J22" i="7"/>
  <c r="I22" i="7"/>
  <c r="J19" i="7"/>
  <c r="I19" i="7"/>
  <c r="J18" i="7"/>
  <c r="I18" i="7"/>
  <c r="J17" i="7"/>
  <c r="I17" i="7"/>
  <c r="J16" i="7"/>
  <c r="I16" i="7"/>
  <c r="J15" i="7"/>
  <c r="I15" i="7"/>
  <c r="J14" i="7"/>
  <c r="I14" i="7"/>
  <c r="J13" i="7"/>
  <c r="I13" i="7"/>
  <c r="J11" i="7"/>
  <c r="I11" i="7"/>
  <c r="J10" i="7"/>
  <c r="I10" i="7"/>
  <c r="J9" i="7"/>
  <c r="I9" i="7"/>
  <c r="J8" i="7"/>
  <c r="I8" i="7"/>
  <c r="J33" i="6"/>
  <c r="I33" i="6"/>
  <c r="J32" i="6"/>
  <c r="I32" i="6"/>
  <c r="J31" i="6"/>
  <c r="I31" i="6"/>
  <c r="J30" i="6"/>
  <c r="I30" i="6"/>
  <c r="J29" i="6"/>
  <c r="I29" i="6"/>
  <c r="J28" i="6"/>
  <c r="I28" i="6"/>
  <c r="J26" i="6"/>
  <c r="I26" i="6"/>
  <c r="J25" i="6"/>
  <c r="I25" i="6"/>
  <c r="J24" i="6"/>
  <c r="I24" i="6"/>
  <c r="J23" i="6"/>
  <c r="I23" i="6"/>
  <c r="J22" i="6"/>
  <c r="I22" i="6"/>
  <c r="J19" i="6"/>
  <c r="I19" i="6"/>
  <c r="J18" i="6"/>
  <c r="I18" i="6"/>
  <c r="J17" i="6"/>
  <c r="I17" i="6"/>
  <c r="J16" i="6"/>
  <c r="I16" i="6"/>
  <c r="J15" i="6"/>
  <c r="I15" i="6"/>
  <c r="J14" i="6"/>
  <c r="I14" i="6"/>
  <c r="J13" i="6"/>
  <c r="I13" i="6"/>
  <c r="J11" i="6"/>
  <c r="I11" i="6"/>
  <c r="J10" i="6"/>
  <c r="I10" i="6"/>
  <c r="J9" i="6"/>
  <c r="I9" i="6"/>
  <c r="J8" i="6"/>
  <c r="I8" i="6"/>
  <c r="J33" i="5"/>
  <c r="I33" i="5"/>
  <c r="J32" i="5"/>
  <c r="I32" i="5"/>
  <c r="J31" i="5"/>
  <c r="I31" i="5"/>
  <c r="J30" i="5"/>
  <c r="I30" i="5"/>
  <c r="J29" i="5"/>
  <c r="I29" i="5"/>
  <c r="J28" i="5"/>
  <c r="I28" i="5"/>
  <c r="J26" i="5"/>
  <c r="I26" i="5"/>
  <c r="J25" i="5"/>
  <c r="I25" i="5"/>
  <c r="J24" i="5"/>
  <c r="I24" i="5"/>
  <c r="J23" i="5"/>
  <c r="I23" i="5"/>
  <c r="J22" i="5"/>
  <c r="I22" i="5"/>
  <c r="J19" i="5"/>
  <c r="I19" i="5"/>
  <c r="J18" i="5"/>
  <c r="I18" i="5"/>
  <c r="J17" i="5"/>
  <c r="I17" i="5"/>
  <c r="J16" i="5"/>
  <c r="I16" i="5"/>
  <c r="J15" i="5"/>
  <c r="I15" i="5"/>
  <c r="J14" i="5"/>
  <c r="I14" i="5"/>
  <c r="J13" i="5"/>
  <c r="I13" i="5"/>
  <c r="J11" i="5"/>
  <c r="I11" i="5"/>
  <c r="J10" i="5"/>
  <c r="I10" i="5"/>
  <c r="J9" i="5"/>
  <c r="I9" i="5"/>
  <c r="J8" i="5"/>
  <c r="I8" i="5"/>
  <c r="J33" i="4"/>
  <c r="I33" i="4"/>
  <c r="J32" i="4"/>
  <c r="I32" i="4"/>
  <c r="J31" i="4"/>
  <c r="I31" i="4"/>
  <c r="J30" i="4"/>
  <c r="I30" i="4"/>
  <c r="J29" i="4"/>
  <c r="I29" i="4"/>
  <c r="J28" i="4"/>
  <c r="I28" i="4"/>
  <c r="J26" i="4"/>
  <c r="I26" i="4"/>
  <c r="J25" i="4"/>
  <c r="I25" i="4"/>
  <c r="J24" i="4"/>
  <c r="I24" i="4"/>
  <c r="J23" i="4"/>
  <c r="I23" i="4"/>
  <c r="J22" i="4"/>
  <c r="I22" i="4"/>
  <c r="J19" i="4"/>
  <c r="I19" i="4"/>
  <c r="J18" i="4"/>
  <c r="I18" i="4"/>
  <c r="J17" i="4"/>
  <c r="I17" i="4"/>
  <c r="J16" i="4"/>
  <c r="I16" i="4"/>
  <c r="J15" i="4"/>
  <c r="I15" i="4"/>
  <c r="J14" i="4"/>
  <c r="I14" i="4"/>
  <c r="J13" i="4"/>
  <c r="I13" i="4"/>
  <c r="J11" i="4"/>
  <c r="I11" i="4"/>
  <c r="J10" i="4"/>
  <c r="I10" i="4"/>
  <c r="J9" i="4"/>
  <c r="I9" i="4"/>
  <c r="J8" i="4"/>
  <c r="I8" i="4"/>
  <c r="J33" i="3"/>
  <c r="I33" i="3"/>
  <c r="J32" i="3"/>
  <c r="I32" i="3"/>
  <c r="J31" i="3"/>
  <c r="I31" i="3"/>
  <c r="J30" i="3"/>
  <c r="I30" i="3"/>
  <c r="J29" i="3"/>
  <c r="I29" i="3"/>
  <c r="J28" i="3"/>
  <c r="I28" i="3"/>
  <c r="J26" i="3"/>
  <c r="I26" i="3"/>
  <c r="J25" i="3"/>
  <c r="I25" i="3"/>
  <c r="J24" i="3"/>
  <c r="I24" i="3"/>
  <c r="J23" i="3"/>
  <c r="I23" i="3"/>
  <c r="J22" i="3"/>
  <c r="I22" i="3"/>
  <c r="J19" i="3"/>
  <c r="I19" i="3"/>
  <c r="J18" i="3"/>
  <c r="I18" i="3"/>
  <c r="J17" i="3"/>
  <c r="I17" i="3"/>
  <c r="J16" i="3"/>
  <c r="I16" i="3"/>
  <c r="J15" i="3"/>
  <c r="I15" i="3"/>
  <c r="J14" i="3"/>
  <c r="I14" i="3"/>
  <c r="J13" i="3"/>
  <c r="I13" i="3"/>
  <c r="J11" i="3"/>
  <c r="I11" i="3"/>
  <c r="J10" i="3"/>
  <c r="I10" i="3"/>
  <c r="J9" i="3"/>
  <c r="I9" i="3"/>
  <c r="J8" i="3"/>
  <c r="I8" i="3"/>
  <c r="J33" i="2"/>
  <c r="I33" i="2"/>
  <c r="J32" i="2"/>
  <c r="I32" i="2"/>
  <c r="J31" i="2"/>
  <c r="I31" i="2"/>
  <c r="J30" i="2"/>
  <c r="I30" i="2"/>
  <c r="J29" i="2"/>
  <c r="I29" i="2"/>
  <c r="J28" i="2"/>
  <c r="I28" i="2"/>
  <c r="J26" i="2"/>
  <c r="I26" i="2"/>
  <c r="J25" i="2"/>
  <c r="I25" i="2"/>
  <c r="J24" i="2"/>
  <c r="I24" i="2"/>
  <c r="J23" i="2"/>
  <c r="I23" i="2"/>
  <c r="J22" i="2"/>
  <c r="I22" i="2"/>
  <c r="J19" i="2"/>
  <c r="I19" i="2"/>
  <c r="J18" i="2"/>
  <c r="I18" i="2"/>
  <c r="J17" i="2"/>
  <c r="I17" i="2"/>
  <c r="J16" i="2"/>
  <c r="I16" i="2"/>
  <c r="J15" i="2"/>
  <c r="I15" i="2"/>
  <c r="J14" i="2"/>
  <c r="I14" i="2"/>
  <c r="J13" i="2"/>
  <c r="I13" i="2"/>
  <c r="J11" i="2"/>
  <c r="I11" i="2"/>
  <c r="J10" i="2"/>
  <c r="I10" i="2"/>
  <c r="J9" i="2"/>
  <c r="I9" i="2"/>
  <c r="J8" i="2"/>
  <c r="I8" i="2"/>
  <c r="J33" i="1"/>
  <c r="I33" i="1"/>
  <c r="J32" i="1"/>
  <c r="I32" i="1"/>
  <c r="J31" i="1"/>
  <c r="I31" i="1"/>
  <c r="J30" i="1"/>
  <c r="I30" i="1"/>
  <c r="J29" i="1"/>
  <c r="I29" i="1"/>
  <c r="J28" i="1"/>
  <c r="I28" i="1"/>
  <c r="J26" i="1"/>
  <c r="I26" i="1"/>
  <c r="J25" i="1"/>
  <c r="I25" i="1"/>
  <c r="J24" i="1"/>
  <c r="I24" i="1"/>
  <c r="J23" i="1"/>
  <c r="I23" i="1"/>
  <c r="J22" i="1"/>
  <c r="I22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1" i="1"/>
  <c r="I11" i="1"/>
  <c r="J10" i="1"/>
  <c r="I10" i="1"/>
  <c r="J9" i="1"/>
  <c r="I9" i="1"/>
  <c r="J8" i="1"/>
  <c r="I8" i="1"/>
</calcChain>
</file>

<file path=xl/sharedStrings.xml><?xml version="1.0" encoding="utf-8"?>
<sst xmlns="http://schemas.openxmlformats.org/spreadsheetml/2006/main" count="4345" uniqueCount="97">
  <si>
    <t/>
  </si>
  <si>
    <t/>
  </si>
  <si>
    <t>Kwazulu-Natal: eThekwini (ETH)</t>
  </si>
  <si>
    <t>STATEMENT OF CAPITAL AND OPERATING EXPENDITURE</t>
  </si>
  <si>
    <t>Growth in municipal budgets compared to S71 Preliminary Outcome for 2022/23</t>
  </si>
  <si>
    <t>2022/23</t>
  </si>
  <si>
    <t>2023/24</t>
  </si>
  <si>
    <t>2024/25</t>
  </si>
  <si>
    <t>2025/26</t>
  </si>
  <si>
    <t>% Growth rates: Estimated actual (Nominal)</t>
  </si>
  <si>
    <t>R thousands</t>
  </si>
  <si>
    <t>Adopted Budget</t>
  </si>
  <si>
    <t>Revised Budget</t>
  </si>
  <si>
    <t>Preliminary outcome</t>
  </si>
  <si>
    <t>Medium term estimates</t>
  </si>
  <si>
    <t>2022/23- 2023/24</t>
  </si>
  <si>
    <t>2022/23- 2025/26</t>
  </si>
  <si>
    <t xml:space="preserve"> </t>
  </si>
  <si>
    <t>Operating Revenue</t>
  </si>
  <si>
    <t>Property rates</t>
  </si>
  <si>
    <t>Service charges</t>
  </si>
  <si>
    <t>Other own revenue</t>
  </si>
  <si>
    <t>Total Revenue</t>
  </si>
  <si>
    <t>Operating Expenditure</t>
  </si>
  <si>
    <t>Employee related costs</t>
  </si>
  <si>
    <t>Debt impairment</t>
  </si>
  <si>
    <t>Bulk purchases</t>
  </si>
  <si>
    <t>Other expenditure</t>
  </si>
  <si>
    <t>Total Expenditure</t>
  </si>
  <si>
    <t>Operating Surplus/(Deficit)</t>
  </si>
  <si>
    <t>Capital Funding</t>
  </si>
  <si>
    <t>External loans</t>
  </si>
  <si>
    <t>Internal contributions</t>
  </si>
  <si>
    <t>Transfers and subsidies</t>
  </si>
  <si>
    <t>Other</t>
  </si>
  <si>
    <t>Total funding</t>
  </si>
  <si>
    <t>Capital Expenditure</t>
  </si>
  <si>
    <t>Water supply infrastructure</t>
  </si>
  <si>
    <t>Electrical infrastructure</t>
  </si>
  <si>
    <t>Housing</t>
  </si>
  <si>
    <t>Roads and storm water infrastructure</t>
  </si>
  <si>
    <t>Total expenditure</t>
  </si>
  <si>
    <t>Source: MSCOA submitted to National Treasury, Adopted Budget, Revised Budget  and Adopted Budget Estimates,  Preliminary Outcome = Actuals</t>
  </si>
  <si>
    <t>Kwazulu-Natal: Umdoni (KZN212)</t>
  </si>
  <si>
    <t>Kwazulu-Natal: Umzumbe (KZN213)</t>
  </si>
  <si>
    <t>Kwazulu-Natal: uMuziwabantu (KZN214)</t>
  </si>
  <si>
    <t>Kwazulu-Natal: Ray Nkonyeni (KZN216)</t>
  </si>
  <si>
    <t>Kwazulu-Natal: Ugu (DC21)</t>
  </si>
  <si>
    <t>Kwazulu-Natal: uMshwathi (KZN221)</t>
  </si>
  <si>
    <t>Kwazulu-Natal: uMngeni (KZN222)</t>
  </si>
  <si>
    <t>Kwazulu-Natal: Mpofana (KZN223)</t>
  </si>
  <si>
    <t>Kwazulu-Natal: Impendle (KZN224)</t>
  </si>
  <si>
    <t>Kwazulu-Natal: Msunduzi (KZN225)</t>
  </si>
  <si>
    <t>Kwazulu-Natal: Mkhambathini (KZN226)</t>
  </si>
  <si>
    <t>Kwazulu-Natal: Richmond (KZN227)</t>
  </si>
  <si>
    <t>Kwazulu-Natal: uMgungundlovu (DC22)</t>
  </si>
  <si>
    <t>Kwazulu-Natal: Okhahlamba (KZN235)</t>
  </si>
  <si>
    <t>Kwazulu-Natal: Inkosi Langalibalele (KZN237)</t>
  </si>
  <si>
    <t>Kwazulu-Natal: Alfred Duma (KZN238)</t>
  </si>
  <si>
    <t>Kwazulu-Natal: Uthukela (DC23)</t>
  </si>
  <si>
    <t>Kwazulu-Natal: Endumeni (KZN241)</t>
  </si>
  <si>
    <t>Kwazulu-Natal: Nquthu (KZN242)</t>
  </si>
  <si>
    <t>Kwazulu-Natal: Msinga (KZN244)</t>
  </si>
  <si>
    <t>Kwazulu-Natal: Umvoti (KZN245)</t>
  </si>
  <si>
    <t>Kwazulu-Natal: Umzinyathi (DC24)</t>
  </si>
  <si>
    <t>Kwazulu-Natal: Newcastle (KZN252)</t>
  </si>
  <si>
    <t>Kwazulu-Natal: Emadlangeni (KZN253)</t>
  </si>
  <si>
    <t>Kwazulu-Natal: Dannhauser (KZN254)</t>
  </si>
  <si>
    <t>Kwazulu-Natal: Amajuba (DC25)</t>
  </si>
  <si>
    <t>Kwazulu-Natal: eDumbe (KZN261)</t>
  </si>
  <si>
    <t>Kwazulu-Natal: uPhongolo (KZN262)</t>
  </si>
  <si>
    <t>Kwazulu-Natal: Abaqulusi (KZN263)</t>
  </si>
  <si>
    <t>Kwazulu-Natal: Nongoma (KZN265)</t>
  </si>
  <si>
    <t>Kwazulu-Natal: Ulundi (KZN266)</t>
  </si>
  <si>
    <t>Kwazulu-Natal: Zululand (DC26)</t>
  </si>
  <si>
    <t>Kwazulu-Natal: Umhlabuyalingana (KZN271)</t>
  </si>
  <si>
    <t>Kwazulu-Natal: Jozini (KZN272)</t>
  </si>
  <si>
    <t>Kwazulu-Natal: Mtubatuba (KZN275)</t>
  </si>
  <si>
    <t>Kwazulu-Natal: Hlabisa Big Five (KZN276)</t>
  </si>
  <si>
    <t>Kwazulu-Natal: Umkhanyakude (DC27)</t>
  </si>
  <si>
    <t>Kwazulu-Natal: Mfolozi (KZN281)</t>
  </si>
  <si>
    <t>Kwazulu-Natal: uMhlathuze (KZN282)</t>
  </si>
  <si>
    <t>Kwazulu-Natal: uMlalazi (KZN284)</t>
  </si>
  <si>
    <t>Kwazulu-Natal: Mthonjaneni (KZN285)</t>
  </si>
  <si>
    <t>Kwazulu-Natal: Nkandla (KZN286)</t>
  </si>
  <si>
    <t>Kwazulu-Natal: King Cetshwayo (DC28)</t>
  </si>
  <si>
    <t>Kwazulu-Natal: Mandeni (KZN291)</t>
  </si>
  <si>
    <t>Kwazulu-Natal: KwaDukuza (KZN292)</t>
  </si>
  <si>
    <t>Kwazulu-Natal: Ndwedwe (KZN293)</t>
  </si>
  <si>
    <t>Kwazulu-Natal: Maphumulo (KZN294)</t>
  </si>
  <si>
    <t>Kwazulu-Natal: iLembe (DC29)</t>
  </si>
  <si>
    <t>Kwazulu-Natal: Greater Kokstad (KZN433)</t>
  </si>
  <si>
    <t>Kwazulu-Natal: Ubuhlebezwe (KZN434)</t>
  </si>
  <si>
    <t>Kwazulu-Natal: Umzimkhulu (KZN435)</t>
  </si>
  <si>
    <t>Kwazulu-Natal: Dr Nkosazana Dlamini Zuma (KZN436)</t>
  </si>
  <si>
    <t>Kwazulu-Natal: Harry Gwala (DC43)</t>
  </si>
  <si>
    <t>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</si>
</sst>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_ ;_ * \-#,##0_ ;_ * &quot;-&quot;_ ;_ @_ "/>
    <numFmt numFmtId="165" formatCode="0.0%;_(* &quot;–&quot;_)"/>
    <numFmt numFmtId="166" formatCode="0.0\%;\(0.0\%\);_(* &quot;–&quot;_)"/>
    <numFmt numFmtId="167" formatCode="_(* #,##0,_);_(* \(#,##0,\);_(* &quot;- &quot;?_);_(@_)"/>
  </numFmts>
  <fonts count="15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1"/>
      <color indexed="8"/>
      <name val="Arial Narrow"/>
      <family val="2"/>
    </font>
    <font>
      <b/>
      <sz val="12"/>
      <color indexed="8"/>
      <name val="Arial"/>
      <family val="2"/>
    </font>
    <font>
      <b/>
      <sz val="11"/>
      <color indexed="8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color indexed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i/>
      <sz val="8"/>
      <name val="Arial"/>
      <family val="2"/>
    </font>
    <font>
      <b/>
      <i/>
      <sz val="8"/>
      <color indexed="9"/>
      <name val="Arial"/>
      <family val="2"/>
    </font>
    <font>
      <i/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wrapText="1"/>
    </xf>
    <xf numFmtId="17" fontId="6" fillId="0" borderId="6" xfId="0" quotePrefix="1" applyNumberFormat="1" applyFont="1" applyBorder="1" applyAlignment="1">
      <alignment horizontal="center" vertical="top"/>
    </xf>
    <xf numFmtId="17" fontId="6" fillId="0" borderId="7" xfId="0" quotePrefix="1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Continuous" vertical="top" wrapText="1"/>
    </xf>
    <xf numFmtId="0" fontId="7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10" fillId="0" borderId="14" xfId="0" applyFont="1" applyBorder="1" applyAlignment="1">
      <alignment horizontal="left" vertical="center" wrapText="1"/>
    </xf>
    <xf numFmtId="165" fontId="11" fillId="0" borderId="15" xfId="0" applyNumberFormat="1" applyFont="1" applyBorder="1" applyAlignment="1">
      <alignment horizontal="center" vertical="center" wrapText="1"/>
    </xf>
    <xf numFmtId="165" fontId="11" fillId="0" borderId="16" xfId="0" applyNumberFormat="1" applyFont="1" applyBorder="1" applyAlignment="1">
      <alignment horizontal="center" vertical="center" wrapText="1"/>
    </xf>
    <xf numFmtId="165" fontId="11" fillId="0" borderId="17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164" fontId="5" fillId="0" borderId="14" xfId="0" applyNumberFormat="1" applyFont="1" applyBorder="1" applyAlignment="1">
      <alignment horizontal="left" vertical="center" indent="1"/>
    </xf>
    <xf numFmtId="166" fontId="12" fillId="0" borderId="0" xfId="1" applyNumberFormat="1" applyFont="1" applyFill="1" applyBorder="1" applyAlignment="1" applyProtection="1">
      <alignment horizontal="center" vertical="center"/>
    </xf>
    <xf numFmtId="166" fontId="12" fillId="0" borderId="1" xfId="1" applyNumberFormat="1" applyFont="1" applyFill="1" applyBorder="1" applyAlignment="1" applyProtection="1">
      <alignment horizontal="center" vertical="center"/>
    </xf>
    <xf numFmtId="49" fontId="6" fillId="0" borderId="20" xfId="0" applyNumberFormat="1" applyFont="1" applyBorder="1" applyAlignment="1">
      <alignment vertical="center"/>
    </xf>
    <xf numFmtId="166" fontId="9" fillId="0" borderId="22" xfId="1" applyNumberFormat="1" applyFont="1" applyFill="1" applyBorder="1" applyAlignment="1" applyProtection="1">
      <alignment horizontal="center" vertical="center"/>
    </xf>
    <xf numFmtId="166" fontId="9" fillId="0" borderId="24" xfId="1" applyNumberFormat="1" applyFont="1" applyFill="1" applyBorder="1" applyAlignment="1" applyProtection="1">
      <alignment horizontal="center" vertical="center"/>
    </xf>
    <xf numFmtId="0" fontId="9" fillId="0" borderId="0" xfId="1" applyNumberFormat="1" applyFont="1" applyFill="1" applyBorder="1" applyAlignment="1" applyProtection="1">
      <alignment horizontal="center" vertical="center"/>
    </xf>
    <xf numFmtId="0" fontId="9" fillId="0" borderId="1" xfId="1" applyNumberFormat="1" applyFont="1" applyFill="1" applyBorder="1" applyAlignment="1" applyProtection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164" fontId="9" fillId="0" borderId="2" xfId="0" applyNumberFormat="1" applyFont="1" applyBorder="1" applyAlignment="1">
      <alignment horizontal="left" vertical="center" wrapText="1"/>
    </xf>
    <xf numFmtId="166" fontId="9" fillId="0" borderId="6" xfId="1" applyNumberFormat="1" applyFont="1" applyFill="1" applyBorder="1" applyAlignment="1" applyProtection="1">
      <alignment horizontal="center" vertical="center"/>
    </xf>
    <xf numFmtId="166" fontId="9" fillId="0" borderId="8" xfId="1" applyNumberFormat="1" applyFont="1" applyFill="1" applyBorder="1" applyAlignment="1" applyProtection="1">
      <alignment horizontal="center" vertical="center"/>
    </xf>
    <xf numFmtId="49" fontId="6" fillId="0" borderId="14" xfId="0" applyNumberFormat="1" applyFont="1" applyBorder="1" applyAlignment="1">
      <alignment vertical="center"/>
    </xf>
    <xf numFmtId="166" fontId="12" fillId="0" borderId="13" xfId="1" applyNumberFormat="1" applyFont="1" applyFill="1" applyBorder="1" applyAlignment="1" applyProtection="1">
      <alignment horizontal="center" vertical="center"/>
    </xf>
    <xf numFmtId="49" fontId="6" fillId="0" borderId="26" xfId="0" applyNumberFormat="1" applyFont="1" applyBorder="1" applyAlignment="1">
      <alignment vertical="center"/>
    </xf>
    <xf numFmtId="166" fontId="9" fillId="0" borderId="28" xfId="1" applyNumberFormat="1" applyFont="1" applyFill="1" applyBorder="1" applyAlignment="1" applyProtection="1">
      <alignment horizontal="center" vertical="center"/>
    </xf>
    <xf numFmtId="166" fontId="9" fillId="0" borderId="30" xfId="1" applyNumberFormat="1" applyFont="1" applyFill="1" applyBorder="1" applyAlignment="1" applyProtection="1">
      <alignment horizontal="center" vertical="center"/>
    </xf>
    <xf numFmtId="0" fontId="13" fillId="0" borderId="0" xfId="0" applyFont="1" applyAlignment="1">
      <alignment wrapText="1"/>
    </xf>
    <xf numFmtId="167" fontId="5" fillId="0" borderId="13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0" borderId="19" xfId="0" applyNumberFormat="1" applyFont="1" applyBorder="1" applyAlignment="1">
      <alignment horizontal="right" vertical="center"/>
    </xf>
    <xf numFmtId="167" fontId="6" fillId="0" borderId="21" xfId="0" applyNumberFormat="1" applyFont="1" applyBorder="1" applyAlignment="1">
      <alignment horizontal="right" vertical="center"/>
    </xf>
    <xf numFmtId="167" fontId="6" fillId="0" borderId="22" xfId="0" applyNumberFormat="1" applyFont="1" applyBorder="1" applyAlignment="1">
      <alignment horizontal="right" vertical="center"/>
    </xf>
    <xf numFmtId="167" fontId="6" fillId="0" borderId="23" xfId="0" applyNumberFormat="1" applyFont="1" applyBorder="1" applyAlignment="1">
      <alignment horizontal="right" vertical="center"/>
    </xf>
    <xf numFmtId="167" fontId="6" fillId="0" borderId="13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0" borderId="19" xfId="0" applyNumberFormat="1" applyFont="1" applyBorder="1" applyAlignment="1">
      <alignment horizontal="right" vertical="center"/>
    </xf>
    <xf numFmtId="167" fontId="9" fillId="0" borderId="13" xfId="0" applyNumberFormat="1" applyFont="1" applyBorder="1" applyAlignment="1">
      <alignment horizontal="right" vertical="center"/>
    </xf>
    <xf numFmtId="167" fontId="9" fillId="0" borderId="6" xfId="0" applyNumberFormat="1" applyFont="1" applyBorder="1" applyAlignment="1">
      <alignment horizontal="right" vertical="center"/>
    </xf>
    <xf numFmtId="167" fontId="9" fillId="0" borderId="7" xfId="0" applyNumberFormat="1" applyFont="1" applyBorder="1" applyAlignment="1">
      <alignment horizontal="right" vertical="center"/>
    </xf>
    <xf numFmtId="167" fontId="9" fillId="0" borderId="25" xfId="0" applyNumberFormat="1" applyFont="1" applyBorder="1" applyAlignment="1">
      <alignment horizontal="right" vertical="center"/>
    </xf>
    <xf numFmtId="167" fontId="11" fillId="0" borderId="6" xfId="0" applyNumberFormat="1" applyFont="1" applyBorder="1" applyAlignment="1">
      <alignment horizontal="center" vertical="center" wrapText="1"/>
    </xf>
    <xf numFmtId="167" fontId="11" fillId="0" borderId="7" xfId="0" applyNumberFormat="1" applyFont="1" applyBorder="1" applyAlignment="1">
      <alignment horizontal="center" vertical="center" wrapText="1"/>
    </xf>
    <xf numFmtId="167" fontId="11" fillId="0" borderId="25" xfId="0" applyNumberFormat="1" applyFont="1" applyBorder="1" applyAlignment="1">
      <alignment horizontal="center" vertical="center" wrapText="1"/>
    </xf>
    <xf numFmtId="167" fontId="6" fillId="0" borderId="27" xfId="0" applyNumberFormat="1" applyFont="1" applyBorder="1" applyAlignment="1">
      <alignment horizontal="right" vertical="center"/>
    </xf>
    <xf numFmtId="167" fontId="6" fillId="0" borderId="28" xfId="0" applyNumberFormat="1" applyFont="1" applyBorder="1" applyAlignment="1">
      <alignment horizontal="right" vertical="center"/>
    </xf>
    <xf numFmtId="167" fontId="6" fillId="0" borderId="29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8" fillId="0" borderId="12" xfId="0" applyFont="1" applyBorder="1" applyAlignment="1">
      <alignment horizontal="center" vertical="top"/>
    </xf>
    <xf numFmtId="0" fontId="14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wrapText="1"/>
    </xf>
    <xf numFmtId="164" fontId="6" fillId="0" borderId="3" xfId="0" quotePrefix="1" applyNumberFormat="1" applyFont="1" applyBorder="1" applyAlignment="1">
      <alignment horizontal="center" vertical="top"/>
    </xf>
    <xf numFmtId="164" fontId="6" fillId="0" borderId="4" xfId="0" quotePrefix="1" applyNumberFormat="1" applyFont="1" applyBorder="1" applyAlignment="1">
      <alignment horizontal="center" vertical="top"/>
    </xf>
    <xf numFmtId="164" fontId="6" fillId="0" borderId="5" xfId="0" quotePrefix="1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K34"/>
  <sheetViews>
    <sheetView showGridLines="0" tabSelected="1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96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16407466938</v>
      </c>
      <c r="D8" s="41">
        <v>16423776680</v>
      </c>
      <c r="E8" s="41">
        <v>17572462941</v>
      </c>
      <c r="F8" s="41">
        <v>17210896667</v>
      </c>
      <c r="G8" s="42">
        <v>18592812775</v>
      </c>
      <c r="H8" s="43">
        <v>19517169827</v>
      </c>
      <c r="I8" s="22">
        <f>IF(($E8       =0),0,((($F8       /$E8       )-1)*100))</f>
        <v>-2.0575731200228931</v>
      </c>
      <c r="J8" s="23">
        <f>IF(($E8       =0),0,(((($H8       /$E8       )^(1/3))-1)*100))</f>
        <v>3.5606422214251143</v>
      </c>
    </row>
    <row r="9" spans="1:11" x14ac:dyDescent="0.2">
      <c r="A9" s="3" t="s">
        <v>17</v>
      </c>
      <c r="B9" s="21" t="s">
        <v>20</v>
      </c>
      <c r="C9" s="41">
        <v>38722179380</v>
      </c>
      <c r="D9" s="41">
        <v>38589738032</v>
      </c>
      <c r="E9" s="41">
        <v>36361484877</v>
      </c>
      <c r="F9" s="41">
        <v>44677346010</v>
      </c>
      <c r="G9" s="42">
        <v>49259846824</v>
      </c>
      <c r="H9" s="43">
        <v>54913692908</v>
      </c>
      <c r="I9" s="22">
        <f>IF(($E9       =0),0,((($F9       /$E9       )-1)*100))</f>
        <v>22.86997123778103</v>
      </c>
      <c r="J9" s="23">
        <f>IF(($E9       =0),0,(((($H9       /$E9       )^(1/3))-1)*100))</f>
        <v>14.730709749406024</v>
      </c>
    </row>
    <row r="10" spans="1:11" x14ac:dyDescent="0.2">
      <c r="A10" s="3" t="s">
        <v>17</v>
      </c>
      <c r="B10" s="21" t="s">
        <v>21</v>
      </c>
      <c r="C10" s="41">
        <v>28313343702</v>
      </c>
      <c r="D10" s="41">
        <v>29346223338</v>
      </c>
      <c r="E10" s="41">
        <v>28860616788</v>
      </c>
      <c r="F10" s="41">
        <v>31120582909</v>
      </c>
      <c r="G10" s="42">
        <v>32468987348</v>
      </c>
      <c r="H10" s="43">
        <v>33756741959</v>
      </c>
      <c r="I10" s="22">
        <f t="shared" ref="I10:I33" si="0">IF(($E10      =0),0,((($F10      /$E10      )-1)*100))</f>
        <v>7.8306230861277859</v>
      </c>
      <c r="J10" s="23">
        <f t="shared" ref="J10:J33" si="1">IF(($E10      =0),0,(((($H10      /$E10      )^(1/3))-1)*100))</f>
        <v>5.3622343557468533</v>
      </c>
    </row>
    <row r="11" spans="1:11" x14ac:dyDescent="0.2">
      <c r="A11" s="9" t="s">
        <v>17</v>
      </c>
      <c r="B11" s="24" t="s">
        <v>22</v>
      </c>
      <c r="C11" s="44">
        <v>83442990020</v>
      </c>
      <c r="D11" s="44">
        <v>84359738050</v>
      </c>
      <c r="E11" s="44">
        <v>82794564606</v>
      </c>
      <c r="F11" s="44">
        <v>93008825586</v>
      </c>
      <c r="G11" s="45">
        <v>100321646947</v>
      </c>
      <c r="H11" s="46">
        <v>108187604694</v>
      </c>
      <c r="I11" s="25">
        <f t="shared" si="0"/>
        <v>12.336873837802376</v>
      </c>
      <c r="J11" s="26">
        <f t="shared" si="1"/>
        <v>9.3264450065674076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24046975519</v>
      </c>
      <c r="D13" s="41">
        <v>24077136436</v>
      </c>
      <c r="E13" s="41">
        <v>22197359261</v>
      </c>
      <c r="F13" s="41">
        <v>25878569412</v>
      </c>
      <c r="G13" s="42">
        <v>27235101366</v>
      </c>
      <c r="H13" s="43">
        <v>28512356421</v>
      </c>
      <c r="I13" s="22">
        <f t="shared" si="0"/>
        <v>16.584000410660373</v>
      </c>
      <c r="J13" s="23">
        <f t="shared" si="1"/>
        <v>8.7036015781372544</v>
      </c>
    </row>
    <row r="14" spans="1:11" x14ac:dyDescent="0.2">
      <c r="A14" s="3" t="s">
        <v>17</v>
      </c>
      <c r="B14" s="21" t="s">
        <v>25</v>
      </c>
      <c r="C14" s="41">
        <v>2650167318</v>
      </c>
      <c r="D14" s="41">
        <v>2617023879</v>
      </c>
      <c r="E14" s="41">
        <v>355447410</v>
      </c>
      <c r="F14" s="41">
        <v>4885320851</v>
      </c>
      <c r="G14" s="42">
        <v>5838112587</v>
      </c>
      <c r="H14" s="43">
        <v>6551709362</v>
      </c>
      <c r="I14" s="22">
        <f t="shared" si="0"/>
        <v>1274.4145304083099</v>
      </c>
      <c r="J14" s="23">
        <f t="shared" si="1"/>
        <v>164.15556016969521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20282415087</v>
      </c>
      <c r="D16" s="41">
        <v>20105490723</v>
      </c>
      <c r="E16" s="41">
        <v>19039091090</v>
      </c>
      <c r="F16" s="41">
        <v>23234574470</v>
      </c>
      <c r="G16" s="42">
        <v>26318208287</v>
      </c>
      <c r="H16" s="43">
        <v>30107645810</v>
      </c>
      <c r="I16" s="22">
        <f t="shared" si="0"/>
        <v>22.036153722714303</v>
      </c>
      <c r="J16" s="23">
        <f t="shared" si="1"/>
        <v>16.504722256728634</v>
      </c>
    </row>
    <row r="17" spans="1:10" x14ac:dyDescent="0.2">
      <c r="A17" s="3" t="s">
        <v>17</v>
      </c>
      <c r="B17" s="21" t="s">
        <v>27</v>
      </c>
      <c r="C17" s="41">
        <v>36173486521</v>
      </c>
      <c r="D17" s="41">
        <v>37519059221</v>
      </c>
      <c r="E17" s="41">
        <v>34033838773</v>
      </c>
      <c r="F17" s="41">
        <v>38895062059</v>
      </c>
      <c r="G17" s="42">
        <v>40077401228</v>
      </c>
      <c r="H17" s="43">
        <v>42039422644</v>
      </c>
      <c r="I17" s="29">
        <f t="shared" si="0"/>
        <v>14.283499779215457</v>
      </c>
      <c r="J17" s="30">
        <f t="shared" si="1"/>
        <v>7.2956055745732939</v>
      </c>
    </row>
    <row r="18" spans="1:10" x14ac:dyDescent="0.2">
      <c r="A18" s="3" t="s">
        <v>17</v>
      </c>
      <c r="B18" s="24" t="s">
        <v>28</v>
      </c>
      <c r="C18" s="44">
        <v>83153044445</v>
      </c>
      <c r="D18" s="44">
        <v>84318710259</v>
      </c>
      <c r="E18" s="44">
        <v>75625736534</v>
      </c>
      <c r="F18" s="44">
        <v>92893526792</v>
      </c>
      <c r="G18" s="45">
        <v>99468823468</v>
      </c>
      <c r="H18" s="46">
        <v>107211134237</v>
      </c>
      <c r="I18" s="25">
        <f t="shared" si="0"/>
        <v>22.833219284068342</v>
      </c>
      <c r="J18" s="26">
        <f t="shared" si="1"/>
        <v>12.337155903611263</v>
      </c>
    </row>
    <row r="19" spans="1:10" ht="23.25" customHeight="1" x14ac:dyDescent="0.2">
      <c r="A19" s="31" t="s">
        <v>17</v>
      </c>
      <c r="B19" s="32" t="s">
        <v>29</v>
      </c>
      <c r="C19" s="50">
        <v>289945575</v>
      </c>
      <c r="D19" s="50">
        <v>41027791</v>
      </c>
      <c r="E19" s="50">
        <v>7168828072</v>
      </c>
      <c r="F19" s="51">
        <v>115298794</v>
      </c>
      <c r="G19" s="52">
        <v>852823479</v>
      </c>
      <c r="H19" s="53">
        <v>976470457</v>
      </c>
      <c r="I19" s="33">
        <f t="shared" si="0"/>
        <v>-98.391664678773168</v>
      </c>
      <c r="J19" s="34">
        <f t="shared" si="1"/>
        <v>-48.547835700025729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2285421898</v>
      </c>
      <c r="D22" s="41">
        <v>2111359926</v>
      </c>
      <c r="E22" s="41">
        <v>1499466803</v>
      </c>
      <c r="F22" s="41">
        <v>2471064478</v>
      </c>
      <c r="G22" s="42">
        <v>1643654887</v>
      </c>
      <c r="H22" s="43">
        <v>1439930035</v>
      </c>
      <c r="I22" s="36">
        <f t="shared" si="0"/>
        <v>64.79621109691216</v>
      </c>
      <c r="J22" s="23">
        <f t="shared" si="1"/>
        <v>-1.3414234594827934</v>
      </c>
    </row>
    <row r="23" spans="1:10" x14ac:dyDescent="0.2">
      <c r="A23" s="9" t="s">
        <v>17</v>
      </c>
      <c r="B23" s="21" t="s">
        <v>32</v>
      </c>
      <c r="C23" s="41">
        <v>2196842131</v>
      </c>
      <c r="D23" s="41">
        <v>2281483541</v>
      </c>
      <c r="E23" s="41">
        <v>1614252075</v>
      </c>
      <c r="F23" s="41">
        <v>3423978909</v>
      </c>
      <c r="G23" s="42">
        <v>2253581513</v>
      </c>
      <c r="H23" s="43">
        <v>2060697517</v>
      </c>
      <c r="I23" s="36">
        <f t="shared" si="0"/>
        <v>112.10930820702214</v>
      </c>
      <c r="J23" s="23">
        <f t="shared" si="1"/>
        <v>8.4794891837970621</v>
      </c>
    </row>
    <row r="24" spans="1:10" x14ac:dyDescent="0.2">
      <c r="A24" s="9" t="s">
        <v>17</v>
      </c>
      <c r="B24" s="21" t="s">
        <v>33</v>
      </c>
      <c r="C24" s="41">
        <v>8591577430</v>
      </c>
      <c r="D24" s="41">
        <v>10364415907</v>
      </c>
      <c r="E24" s="41">
        <v>6970843085</v>
      </c>
      <c r="F24" s="41">
        <v>11004113664</v>
      </c>
      <c r="G24" s="42">
        <v>8922809472</v>
      </c>
      <c r="H24" s="43">
        <v>8855761530</v>
      </c>
      <c r="I24" s="36">
        <f t="shared" si="0"/>
        <v>57.85915031825737</v>
      </c>
      <c r="J24" s="23">
        <f t="shared" si="1"/>
        <v>8.30459154487151</v>
      </c>
    </row>
    <row r="25" spans="1:10" x14ac:dyDescent="0.2">
      <c r="A25" s="9" t="s">
        <v>17</v>
      </c>
      <c r="B25" s="21" t="s">
        <v>34</v>
      </c>
      <c r="C25" s="41">
        <v>0</v>
      </c>
      <c r="D25" s="41">
        <v>0</v>
      </c>
      <c r="E25" s="41">
        <v>0</v>
      </c>
      <c r="F25" s="41">
        <v>0</v>
      </c>
      <c r="G25" s="42">
        <v>0</v>
      </c>
      <c r="H25" s="43">
        <v>0</v>
      </c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13073841459</v>
      </c>
      <c r="D26" s="44">
        <v>14757259374</v>
      </c>
      <c r="E26" s="44">
        <v>10084561963</v>
      </c>
      <c r="F26" s="44">
        <v>16899157051</v>
      </c>
      <c r="G26" s="45">
        <v>12820045872</v>
      </c>
      <c r="H26" s="46">
        <v>12356389082</v>
      </c>
      <c r="I26" s="25">
        <f t="shared" si="0"/>
        <v>67.574527411330052</v>
      </c>
      <c r="J26" s="26">
        <f t="shared" si="1"/>
        <v>7.0068333273505923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3177261203</v>
      </c>
      <c r="D28" s="41">
        <v>3510654712</v>
      </c>
      <c r="E28" s="41">
        <v>2766985544</v>
      </c>
      <c r="F28" s="41">
        <v>4137251978</v>
      </c>
      <c r="G28" s="42">
        <v>3768414398</v>
      </c>
      <c r="H28" s="43">
        <v>3459088098</v>
      </c>
      <c r="I28" s="36">
        <f t="shared" si="0"/>
        <v>49.521994683756823</v>
      </c>
      <c r="J28" s="23">
        <f t="shared" si="1"/>
        <v>7.7254319759497703</v>
      </c>
    </row>
    <row r="29" spans="1:10" x14ac:dyDescent="0.2">
      <c r="A29" s="9" t="s">
        <v>17</v>
      </c>
      <c r="B29" s="21" t="s">
        <v>38</v>
      </c>
      <c r="C29" s="41">
        <v>1096687449</v>
      </c>
      <c r="D29" s="41">
        <v>986304989</v>
      </c>
      <c r="E29" s="41">
        <v>1069095248</v>
      </c>
      <c r="F29" s="41">
        <v>1339233554</v>
      </c>
      <c r="G29" s="42">
        <v>1157438430</v>
      </c>
      <c r="H29" s="43">
        <v>919140879</v>
      </c>
      <c r="I29" s="36">
        <f t="shared" si="0"/>
        <v>25.267936276525283</v>
      </c>
      <c r="J29" s="23">
        <f t="shared" si="1"/>
        <v>-4.9128360885346449</v>
      </c>
    </row>
    <row r="30" spans="1:10" x14ac:dyDescent="0.2">
      <c r="A30" s="9" t="s">
        <v>17</v>
      </c>
      <c r="B30" s="21" t="s">
        <v>39</v>
      </c>
      <c r="C30" s="41">
        <v>489034721</v>
      </c>
      <c r="D30" s="41">
        <v>473876464</v>
      </c>
      <c r="E30" s="41">
        <v>82191736</v>
      </c>
      <c r="F30" s="41">
        <v>683826415</v>
      </c>
      <c r="G30" s="42">
        <v>516114846</v>
      </c>
      <c r="H30" s="43">
        <v>529743747</v>
      </c>
      <c r="I30" s="36">
        <f t="shared" si="0"/>
        <v>731.98925862814247</v>
      </c>
      <c r="J30" s="23">
        <f t="shared" si="1"/>
        <v>86.099795208793367</v>
      </c>
    </row>
    <row r="31" spans="1:10" x14ac:dyDescent="0.2">
      <c r="A31" s="9" t="s">
        <v>17</v>
      </c>
      <c r="B31" s="21" t="s">
        <v>40</v>
      </c>
      <c r="C31" s="41">
        <v>3241103123</v>
      </c>
      <c r="D31" s="41">
        <v>4114429034</v>
      </c>
      <c r="E31" s="41">
        <v>2872877469</v>
      </c>
      <c r="F31" s="41">
        <v>4768307168</v>
      </c>
      <c r="G31" s="42">
        <v>2955962712</v>
      </c>
      <c r="H31" s="43">
        <v>2956706752</v>
      </c>
      <c r="I31" s="36">
        <f t="shared" si="0"/>
        <v>65.976698256461546</v>
      </c>
      <c r="J31" s="23">
        <f t="shared" si="1"/>
        <v>0.96334172416949748</v>
      </c>
    </row>
    <row r="32" spans="1:10" x14ac:dyDescent="0.2">
      <c r="A32" s="9" t="s">
        <v>17</v>
      </c>
      <c r="B32" s="21" t="s">
        <v>34</v>
      </c>
      <c r="C32" s="41">
        <v>5074650184</v>
      </c>
      <c r="D32" s="41">
        <v>5675523692</v>
      </c>
      <c r="E32" s="41">
        <v>3578300202</v>
      </c>
      <c r="F32" s="41">
        <v>5992328379</v>
      </c>
      <c r="G32" s="42">
        <v>4444616350</v>
      </c>
      <c r="H32" s="43">
        <v>4515055473</v>
      </c>
      <c r="I32" s="36">
        <f t="shared" si="0"/>
        <v>67.462986354547354</v>
      </c>
      <c r="J32" s="23">
        <f t="shared" si="1"/>
        <v>8.0592890446864018</v>
      </c>
    </row>
    <row r="33" spans="1:11" ht="13.5" thickBot="1" x14ac:dyDescent="0.25">
      <c r="A33" s="9" t="s">
        <v>17</v>
      </c>
      <c r="B33" s="37" t="s">
        <v>41</v>
      </c>
      <c r="C33" s="57">
        <v>13078736680</v>
      </c>
      <c r="D33" s="57">
        <v>14760788891</v>
      </c>
      <c r="E33" s="57">
        <v>10369450199</v>
      </c>
      <c r="F33" s="57">
        <v>16920947494</v>
      </c>
      <c r="G33" s="58">
        <v>12842546736</v>
      </c>
      <c r="H33" s="59">
        <v>12379734949</v>
      </c>
      <c r="I33" s="38">
        <f t="shared" si="0"/>
        <v>63.180758567429237</v>
      </c>
      <c r="J33" s="39">
        <f t="shared" si="1"/>
        <v>6.0844849326419537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10714977010</v>
      </c>
      <c r="D8" s="41">
        <v>10714977010</v>
      </c>
      <c r="E8" s="41">
        <v>12087893963</v>
      </c>
      <c r="F8" s="41">
        <v>11000000010</v>
      </c>
      <c r="G8" s="42">
        <v>12075000010</v>
      </c>
      <c r="H8" s="43">
        <v>12678750000</v>
      </c>
      <c r="I8" s="22">
        <f>IF(($E8       =0),0,((($F8       /$E8       )-1)*100))</f>
        <v>-8.9998634694343771</v>
      </c>
      <c r="J8" s="23">
        <f>IF(($E8       =0),0,(((($H8       /$E8       )^(1/3))-1)*100))</f>
        <v>1.6034837000431956</v>
      </c>
    </row>
    <row r="9" spans="1:11" x14ac:dyDescent="0.2">
      <c r="A9" s="3" t="s">
        <v>17</v>
      </c>
      <c r="B9" s="21" t="s">
        <v>20</v>
      </c>
      <c r="C9" s="41">
        <v>24751486710</v>
      </c>
      <c r="D9" s="41">
        <v>24751486710</v>
      </c>
      <c r="E9" s="41">
        <v>23833790749</v>
      </c>
      <c r="F9" s="41">
        <v>28789781990</v>
      </c>
      <c r="G9" s="42">
        <v>31833765040</v>
      </c>
      <c r="H9" s="43">
        <v>35686121550</v>
      </c>
      <c r="I9" s="22">
        <f>IF(($E9       =0),0,((($F9       /$E9       )-1)*100))</f>
        <v>20.79396975996335</v>
      </c>
      <c r="J9" s="23">
        <f>IF(($E9       =0),0,(((($H9       /$E9       )^(1/3))-1)*100))</f>
        <v>14.402472176956916</v>
      </c>
    </row>
    <row r="10" spans="1:11" x14ac:dyDescent="0.2">
      <c r="A10" s="3" t="s">
        <v>17</v>
      </c>
      <c r="B10" s="21" t="s">
        <v>21</v>
      </c>
      <c r="C10" s="41">
        <v>10699632580</v>
      </c>
      <c r="D10" s="41">
        <v>11604523093</v>
      </c>
      <c r="E10" s="41">
        <v>11716825471</v>
      </c>
      <c r="F10" s="41">
        <v>12773133670</v>
      </c>
      <c r="G10" s="42">
        <v>13290810070</v>
      </c>
      <c r="H10" s="43">
        <v>13841519760</v>
      </c>
      <c r="I10" s="22">
        <f t="shared" ref="I10:I33" si="0">IF(($E10      =0),0,((($F10      /$E10      )-1)*100))</f>
        <v>9.0153105174643144</v>
      </c>
      <c r="J10" s="23">
        <f t="shared" ref="J10:J33" si="1">IF(($E10      =0),0,(((($H10      /$E10      )^(1/3))-1)*100))</f>
        <v>5.7120768985237547</v>
      </c>
    </row>
    <row r="11" spans="1:11" x14ac:dyDescent="0.2">
      <c r="A11" s="9" t="s">
        <v>17</v>
      </c>
      <c r="B11" s="24" t="s">
        <v>22</v>
      </c>
      <c r="C11" s="44">
        <v>46166096300</v>
      </c>
      <c r="D11" s="44">
        <v>47070986813</v>
      </c>
      <c r="E11" s="44">
        <v>47638510183</v>
      </c>
      <c r="F11" s="44">
        <v>52562915670</v>
      </c>
      <c r="G11" s="45">
        <v>57199575120</v>
      </c>
      <c r="H11" s="46">
        <v>62206391310</v>
      </c>
      <c r="I11" s="25">
        <f t="shared" si="0"/>
        <v>10.337026636818081</v>
      </c>
      <c r="J11" s="26">
        <f t="shared" si="1"/>
        <v>9.3013717040127943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12769728430</v>
      </c>
      <c r="D13" s="41">
        <v>12738409636</v>
      </c>
      <c r="E13" s="41">
        <v>11539636822</v>
      </c>
      <c r="F13" s="41">
        <v>13645967040</v>
      </c>
      <c r="G13" s="42">
        <v>14310190000</v>
      </c>
      <c r="H13" s="43">
        <v>14981533870</v>
      </c>
      <c r="I13" s="22">
        <f t="shared" si="0"/>
        <v>18.253002676690301</v>
      </c>
      <c r="J13" s="23">
        <f t="shared" si="1"/>
        <v>9.0907798928050898</v>
      </c>
    </row>
    <row r="14" spans="1:11" x14ac:dyDescent="0.2">
      <c r="A14" s="3" t="s">
        <v>17</v>
      </c>
      <c r="B14" s="21" t="s">
        <v>25</v>
      </c>
      <c r="C14" s="41">
        <v>1957157800</v>
      </c>
      <c r="D14" s="41">
        <v>1958657671</v>
      </c>
      <c r="E14" s="41">
        <v>1113811563</v>
      </c>
      <c r="F14" s="41">
        <v>2944533120</v>
      </c>
      <c r="G14" s="42">
        <v>3764373320</v>
      </c>
      <c r="H14" s="43">
        <v>4357863730</v>
      </c>
      <c r="I14" s="22">
        <f t="shared" si="0"/>
        <v>164.36546520212417</v>
      </c>
      <c r="J14" s="23">
        <f t="shared" si="1"/>
        <v>57.574997120236418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13272412380</v>
      </c>
      <c r="D16" s="41">
        <v>13016387580</v>
      </c>
      <c r="E16" s="41">
        <v>12642303592</v>
      </c>
      <c r="F16" s="41">
        <v>15147654570</v>
      </c>
      <c r="G16" s="42">
        <v>17071397450</v>
      </c>
      <c r="H16" s="43">
        <v>19751606840</v>
      </c>
      <c r="I16" s="22">
        <f t="shared" si="0"/>
        <v>19.817203089359261</v>
      </c>
      <c r="J16" s="23">
        <f t="shared" si="1"/>
        <v>16.035819112084514</v>
      </c>
    </row>
    <row r="17" spans="1:10" x14ac:dyDescent="0.2">
      <c r="A17" s="3" t="s">
        <v>17</v>
      </c>
      <c r="B17" s="21" t="s">
        <v>27</v>
      </c>
      <c r="C17" s="41">
        <v>17817831710</v>
      </c>
      <c r="D17" s="41">
        <v>18662746680</v>
      </c>
      <c r="E17" s="41">
        <v>16816513344</v>
      </c>
      <c r="F17" s="41">
        <v>20551313850</v>
      </c>
      <c r="G17" s="42">
        <v>21263875570</v>
      </c>
      <c r="H17" s="43">
        <v>22526935740</v>
      </c>
      <c r="I17" s="29">
        <f t="shared" si="0"/>
        <v>22.209125218769255</v>
      </c>
      <c r="J17" s="30">
        <f t="shared" si="1"/>
        <v>10.235646803431809</v>
      </c>
    </row>
    <row r="18" spans="1:10" x14ac:dyDescent="0.2">
      <c r="A18" s="3" t="s">
        <v>17</v>
      </c>
      <c r="B18" s="24" t="s">
        <v>28</v>
      </c>
      <c r="C18" s="44">
        <v>45817130320</v>
      </c>
      <c r="D18" s="44">
        <v>46376201567</v>
      </c>
      <c r="E18" s="44">
        <v>42112265321</v>
      </c>
      <c r="F18" s="44">
        <v>52289468580</v>
      </c>
      <c r="G18" s="45">
        <v>56409836340</v>
      </c>
      <c r="H18" s="46">
        <v>61617940180</v>
      </c>
      <c r="I18" s="25">
        <f t="shared" si="0"/>
        <v>24.166838761639742</v>
      </c>
      <c r="J18" s="26">
        <f t="shared" si="1"/>
        <v>13.527094774685079</v>
      </c>
    </row>
    <row r="19" spans="1:10" ht="23.25" customHeight="1" x14ac:dyDescent="0.2">
      <c r="A19" s="31" t="s">
        <v>17</v>
      </c>
      <c r="B19" s="32" t="s">
        <v>29</v>
      </c>
      <c r="C19" s="50">
        <v>348965980</v>
      </c>
      <c r="D19" s="50">
        <v>694785246</v>
      </c>
      <c r="E19" s="50">
        <v>5526244862</v>
      </c>
      <c r="F19" s="51">
        <v>273447090</v>
      </c>
      <c r="G19" s="52">
        <v>789738780</v>
      </c>
      <c r="H19" s="53">
        <v>588451130</v>
      </c>
      <c r="I19" s="33">
        <f t="shared" si="0"/>
        <v>-95.051846292944802</v>
      </c>
      <c r="J19" s="34">
        <f t="shared" si="1"/>
        <v>-52.601991736386289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1500649000</v>
      </c>
      <c r="D22" s="41">
        <v>1500649000</v>
      </c>
      <c r="E22" s="41">
        <v>988688835</v>
      </c>
      <c r="F22" s="41">
        <v>1500000000</v>
      </c>
      <c r="G22" s="42">
        <v>1000000000</v>
      </c>
      <c r="H22" s="43">
        <v>1000000000</v>
      </c>
      <c r="I22" s="36">
        <f t="shared" si="0"/>
        <v>51.716085678260939</v>
      </c>
      <c r="J22" s="23">
        <f t="shared" si="1"/>
        <v>0.37990725003291814</v>
      </c>
    </row>
    <row r="23" spans="1:10" x14ac:dyDescent="0.2">
      <c r="A23" s="9" t="s">
        <v>17</v>
      </c>
      <c r="B23" s="21" t="s">
        <v>32</v>
      </c>
      <c r="C23" s="41">
        <v>640555000</v>
      </c>
      <c r="D23" s="41">
        <v>652095903</v>
      </c>
      <c r="E23" s="41">
        <v>423146898</v>
      </c>
      <c r="F23" s="41">
        <v>1969117000</v>
      </c>
      <c r="G23" s="42">
        <v>1236513000</v>
      </c>
      <c r="H23" s="43">
        <v>1238119000</v>
      </c>
      <c r="I23" s="36">
        <f t="shared" si="0"/>
        <v>365.35068774154172</v>
      </c>
      <c r="J23" s="23">
        <f t="shared" si="1"/>
        <v>43.028881443603552</v>
      </c>
    </row>
    <row r="24" spans="1:10" x14ac:dyDescent="0.2">
      <c r="A24" s="9" t="s">
        <v>17</v>
      </c>
      <c r="B24" s="21" t="s">
        <v>33</v>
      </c>
      <c r="C24" s="41">
        <v>3448307000</v>
      </c>
      <c r="D24" s="41">
        <v>3958611820</v>
      </c>
      <c r="E24" s="41">
        <v>2326427396</v>
      </c>
      <c r="F24" s="41">
        <v>4674107000</v>
      </c>
      <c r="G24" s="42">
        <v>3642641000</v>
      </c>
      <c r="H24" s="43">
        <v>3642111000</v>
      </c>
      <c r="I24" s="36">
        <f t="shared" si="0"/>
        <v>100.91351262612109</v>
      </c>
      <c r="J24" s="23">
        <f t="shared" si="1"/>
        <v>16.114883659324562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5589511000</v>
      </c>
      <c r="D26" s="44">
        <v>6111356723</v>
      </c>
      <c r="E26" s="44">
        <v>3738263129</v>
      </c>
      <c r="F26" s="44">
        <v>8143224000</v>
      </c>
      <c r="G26" s="45">
        <v>5879154000</v>
      </c>
      <c r="H26" s="46">
        <v>5880230000</v>
      </c>
      <c r="I26" s="25">
        <f t="shared" si="0"/>
        <v>117.83442521282188</v>
      </c>
      <c r="J26" s="26">
        <f t="shared" si="1"/>
        <v>16.298688012966412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451449000</v>
      </c>
      <c r="D28" s="41">
        <v>606041500</v>
      </c>
      <c r="E28" s="41">
        <v>404938609</v>
      </c>
      <c r="F28" s="41">
        <v>787135000</v>
      </c>
      <c r="G28" s="42">
        <v>649631000</v>
      </c>
      <c r="H28" s="43">
        <v>344620000</v>
      </c>
      <c r="I28" s="36">
        <f t="shared" si="0"/>
        <v>94.383786209923983</v>
      </c>
      <c r="J28" s="23">
        <f t="shared" si="1"/>
        <v>-5.2344624457891342</v>
      </c>
    </row>
    <row r="29" spans="1:10" x14ac:dyDescent="0.2">
      <c r="A29" s="9" t="s">
        <v>17</v>
      </c>
      <c r="B29" s="21" t="s">
        <v>38</v>
      </c>
      <c r="C29" s="41">
        <v>517685000</v>
      </c>
      <c r="D29" s="41">
        <v>529158135</v>
      </c>
      <c r="E29" s="41">
        <v>618578743</v>
      </c>
      <c r="F29" s="41">
        <v>663675000</v>
      </c>
      <c r="G29" s="42">
        <v>556295000</v>
      </c>
      <c r="H29" s="43">
        <v>609936000</v>
      </c>
      <c r="I29" s="36">
        <f t="shared" si="0"/>
        <v>7.2903017619536881</v>
      </c>
      <c r="J29" s="23">
        <f t="shared" si="1"/>
        <v>-0.46791727188577603</v>
      </c>
    </row>
    <row r="30" spans="1:10" x14ac:dyDescent="0.2">
      <c r="A30" s="9" t="s">
        <v>17</v>
      </c>
      <c r="B30" s="21" t="s">
        <v>39</v>
      </c>
      <c r="C30" s="41">
        <v>328808000</v>
      </c>
      <c r="D30" s="41">
        <v>409514000</v>
      </c>
      <c r="E30" s="41">
        <v>50477296</v>
      </c>
      <c r="F30" s="41">
        <v>525631000</v>
      </c>
      <c r="G30" s="42">
        <v>502180000</v>
      </c>
      <c r="H30" s="43">
        <v>529579000</v>
      </c>
      <c r="I30" s="36">
        <f t="shared" si="0"/>
        <v>941.32162705387384</v>
      </c>
      <c r="J30" s="23">
        <f t="shared" si="1"/>
        <v>118.91636299375202</v>
      </c>
    </row>
    <row r="31" spans="1:10" x14ac:dyDescent="0.2">
      <c r="A31" s="9" t="s">
        <v>17</v>
      </c>
      <c r="B31" s="21" t="s">
        <v>40</v>
      </c>
      <c r="C31" s="41">
        <v>1944058000</v>
      </c>
      <c r="D31" s="41">
        <v>2025438702</v>
      </c>
      <c r="E31" s="41">
        <v>1246467748</v>
      </c>
      <c r="F31" s="41">
        <v>2930340000</v>
      </c>
      <c r="G31" s="42">
        <v>1787029000</v>
      </c>
      <c r="H31" s="43">
        <v>1713082000</v>
      </c>
      <c r="I31" s="36">
        <f t="shared" si="0"/>
        <v>135.09152199901123</v>
      </c>
      <c r="J31" s="23">
        <f t="shared" si="1"/>
        <v>11.181458958762281</v>
      </c>
    </row>
    <row r="32" spans="1:10" x14ac:dyDescent="0.2">
      <c r="A32" s="9" t="s">
        <v>17</v>
      </c>
      <c r="B32" s="21" t="s">
        <v>34</v>
      </c>
      <c r="C32" s="41">
        <v>2347511000</v>
      </c>
      <c r="D32" s="41">
        <v>2541294386</v>
      </c>
      <c r="E32" s="41">
        <v>1417889760</v>
      </c>
      <c r="F32" s="41">
        <v>3236443000</v>
      </c>
      <c r="G32" s="42">
        <v>2384019000</v>
      </c>
      <c r="H32" s="43">
        <v>2683013000</v>
      </c>
      <c r="I32" s="36">
        <f t="shared" si="0"/>
        <v>128.25773140501417</v>
      </c>
      <c r="J32" s="23">
        <f t="shared" si="1"/>
        <v>23.687773054587868</v>
      </c>
    </row>
    <row r="33" spans="1:11" ht="13.5" thickBot="1" x14ac:dyDescent="0.25">
      <c r="A33" s="9" t="s">
        <v>17</v>
      </c>
      <c r="B33" s="37" t="s">
        <v>41</v>
      </c>
      <c r="C33" s="57">
        <v>5589511000</v>
      </c>
      <c r="D33" s="57">
        <v>6111446723</v>
      </c>
      <c r="E33" s="57">
        <v>3738352156</v>
      </c>
      <c r="F33" s="57">
        <v>8143224000</v>
      </c>
      <c r="G33" s="58">
        <v>5879154000</v>
      </c>
      <c r="H33" s="59">
        <v>5880230000</v>
      </c>
      <c r="I33" s="38">
        <f t="shared" si="0"/>
        <v>117.82923759416954</v>
      </c>
      <c r="J33" s="39">
        <f t="shared" si="1"/>
        <v>16.297764807138805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110536101</v>
      </c>
      <c r="D8" s="41">
        <v>110536101</v>
      </c>
      <c r="E8" s="41">
        <v>118020452</v>
      </c>
      <c r="F8" s="41">
        <v>128180834</v>
      </c>
      <c r="G8" s="42">
        <v>158382566</v>
      </c>
      <c r="H8" s="43">
        <v>165826546</v>
      </c>
      <c r="I8" s="22">
        <f>IF(($E8       =0),0,((($F8       /$E8       )-1)*100))</f>
        <v>8.6090010907601044</v>
      </c>
      <c r="J8" s="23">
        <f>IF(($E8       =0),0,(((($H8       /$E8       )^(1/3))-1)*100))</f>
        <v>12.003671832634399</v>
      </c>
    </row>
    <row r="9" spans="1:11" x14ac:dyDescent="0.2">
      <c r="A9" s="3" t="s">
        <v>17</v>
      </c>
      <c r="B9" s="21" t="s">
        <v>20</v>
      </c>
      <c r="C9" s="41">
        <v>10989039</v>
      </c>
      <c r="D9" s="41">
        <v>10989039</v>
      </c>
      <c r="E9" s="41">
        <v>11315689</v>
      </c>
      <c r="F9" s="41">
        <v>12958773</v>
      </c>
      <c r="G9" s="42">
        <v>13593753</v>
      </c>
      <c r="H9" s="43">
        <v>14232660</v>
      </c>
      <c r="I9" s="22">
        <f>IF(($E9       =0),0,((($F9       /$E9       )-1)*100))</f>
        <v>14.520406137001473</v>
      </c>
      <c r="J9" s="23">
        <f>IF(($E9       =0),0,(((($H9       /$E9       )^(1/3))-1)*100))</f>
        <v>7.9447912102076357</v>
      </c>
    </row>
    <row r="10" spans="1:11" x14ac:dyDescent="0.2">
      <c r="A10" s="3" t="s">
        <v>17</v>
      </c>
      <c r="B10" s="21" t="s">
        <v>21</v>
      </c>
      <c r="C10" s="41">
        <v>211150743</v>
      </c>
      <c r="D10" s="41">
        <v>213213645</v>
      </c>
      <c r="E10" s="41">
        <v>227108891</v>
      </c>
      <c r="F10" s="41">
        <v>227009539</v>
      </c>
      <c r="G10" s="42">
        <v>239276065</v>
      </c>
      <c r="H10" s="43">
        <v>238224078</v>
      </c>
      <c r="I10" s="22">
        <f t="shared" ref="I10:I33" si="0">IF(($E10      =0),0,((($F10      /$E10      )-1)*100))</f>
        <v>-4.3746415898793245E-2</v>
      </c>
      <c r="J10" s="23">
        <f t="shared" ref="J10:J33" si="1">IF(($E10      =0),0,(((($H10      /$E10      )^(1/3))-1)*100))</f>
        <v>1.6054895613450304</v>
      </c>
    </row>
    <row r="11" spans="1:11" x14ac:dyDescent="0.2">
      <c r="A11" s="9" t="s">
        <v>17</v>
      </c>
      <c r="B11" s="24" t="s">
        <v>22</v>
      </c>
      <c r="C11" s="44">
        <v>332675883</v>
      </c>
      <c r="D11" s="44">
        <v>334738785</v>
      </c>
      <c r="E11" s="44">
        <v>356445032</v>
      </c>
      <c r="F11" s="44">
        <v>368149146</v>
      </c>
      <c r="G11" s="45">
        <v>411252384</v>
      </c>
      <c r="H11" s="46">
        <v>418283284</v>
      </c>
      <c r="I11" s="25">
        <f t="shared" si="0"/>
        <v>3.2835677171115796</v>
      </c>
      <c r="J11" s="26">
        <f t="shared" si="1"/>
        <v>5.47737531688679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160492632</v>
      </c>
      <c r="D13" s="41">
        <v>161453743</v>
      </c>
      <c r="E13" s="41">
        <v>137626777</v>
      </c>
      <c r="F13" s="41">
        <v>169703919</v>
      </c>
      <c r="G13" s="42">
        <v>178015809</v>
      </c>
      <c r="H13" s="43">
        <v>186379651</v>
      </c>
      <c r="I13" s="22">
        <f t="shared" si="0"/>
        <v>23.307340838185866</v>
      </c>
      <c r="J13" s="23">
        <f t="shared" si="1"/>
        <v>10.63652289296142</v>
      </c>
    </row>
    <row r="14" spans="1:11" x14ac:dyDescent="0.2">
      <c r="A14" s="3" t="s">
        <v>17</v>
      </c>
      <c r="B14" s="21" t="s">
        <v>25</v>
      </c>
      <c r="C14" s="41">
        <v>3700000</v>
      </c>
      <c r="D14" s="41">
        <v>3700000</v>
      </c>
      <c r="E14" s="41">
        <v>961630</v>
      </c>
      <c r="F14" s="41">
        <v>7000000</v>
      </c>
      <c r="G14" s="42">
        <v>7342999</v>
      </c>
      <c r="H14" s="43">
        <v>7688121</v>
      </c>
      <c r="I14" s="22">
        <f t="shared" si="0"/>
        <v>627.93070099726503</v>
      </c>
      <c r="J14" s="23">
        <f t="shared" si="1"/>
        <v>99.957363636131518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216252311</v>
      </c>
      <c r="D17" s="41">
        <v>256412521</v>
      </c>
      <c r="E17" s="41">
        <v>212105486</v>
      </c>
      <c r="F17" s="41">
        <v>272324235</v>
      </c>
      <c r="G17" s="42">
        <v>277135513</v>
      </c>
      <c r="H17" s="43">
        <v>288467955</v>
      </c>
      <c r="I17" s="29">
        <f t="shared" si="0"/>
        <v>28.390943645842338</v>
      </c>
      <c r="J17" s="30">
        <f t="shared" si="1"/>
        <v>10.793740489680737</v>
      </c>
    </row>
    <row r="18" spans="1:10" x14ac:dyDescent="0.2">
      <c r="A18" s="3" t="s">
        <v>17</v>
      </c>
      <c r="B18" s="24" t="s">
        <v>28</v>
      </c>
      <c r="C18" s="44">
        <v>380444943</v>
      </c>
      <c r="D18" s="44">
        <v>421566264</v>
      </c>
      <c r="E18" s="44">
        <v>350693893</v>
      </c>
      <c r="F18" s="44">
        <v>449028154</v>
      </c>
      <c r="G18" s="45">
        <v>462494321</v>
      </c>
      <c r="H18" s="46">
        <v>482535727</v>
      </c>
      <c r="I18" s="25">
        <f t="shared" si="0"/>
        <v>28.03991257412628</v>
      </c>
      <c r="J18" s="26">
        <f t="shared" si="1"/>
        <v>11.224490155817456</v>
      </c>
    </row>
    <row r="19" spans="1:10" ht="23.25" customHeight="1" x14ac:dyDescent="0.2">
      <c r="A19" s="31" t="s">
        <v>17</v>
      </c>
      <c r="B19" s="32" t="s">
        <v>29</v>
      </c>
      <c r="C19" s="50">
        <v>-47769060</v>
      </c>
      <c r="D19" s="50">
        <v>-86827479</v>
      </c>
      <c r="E19" s="50">
        <v>5751139</v>
      </c>
      <c r="F19" s="51">
        <v>-80879008</v>
      </c>
      <c r="G19" s="52">
        <v>-51241937</v>
      </c>
      <c r="H19" s="53">
        <v>-64252443</v>
      </c>
      <c r="I19" s="33">
        <f t="shared" si="0"/>
        <v>-1506.3128712416792</v>
      </c>
      <c r="J19" s="34">
        <f t="shared" si="1"/>
        <v>-323.55201748629679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44175878</v>
      </c>
      <c r="D23" s="41">
        <v>27798718</v>
      </c>
      <c r="E23" s="41">
        <v>19362486</v>
      </c>
      <c r="F23" s="41">
        <v>19621924</v>
      </c>
      <c r="G23" s="42">
        <v>121739</v>
      </c>
      <c r="H23" s="43">
        <v>0</v>
      </c>
      <c r="I23" s="36">
        <f t="shared" si="0"/>
        <v>1.3399002586754527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42260391</v>
      </c>
      <c r="D24" s="41">
        <v>42416915</v>
      </c>
      <c r="E24" s="41">
        <v>40937338</v>
      </c>
      <c r="F24" s="41">
        <v>34733654</v>
      </c>
      <c r="G24" s="42">
        <v>42362547</v>
      </c>
      <c r="H24" s="43">
        <v>32316524</v>
      </c>
      <c r="I24" s="36">
        <f t="shared" si="0"/>
        <v>-15.154097220488538</v>
      </c>
      <c r="J24" s="23">
        <f t="shared" si="1"/>
        <v>-7.5794928017682732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86436269</v>
      </c>
      <c r="D26" s="44">
        <v>70215633</v>
      </c>
      <c r="E26" s="44">
        <v>60299824</v>
      </c>
      <c r="F26" s="44">
        <v>54355578</v>
      </c>
      <c r="G26" s="45">
        <v>42484286</v>
      </c>
      <c r="H26" s="46">
        <v>32316524</v>
      </c>
      <c r="I26" s="25">
        <f t="shared" si="0"/>
        <v>-9.8578165004262743</v>
      </c>
      <c r="J26" s="26">
        <f t="shared" si="1"/>
        <v>-18.772541372102005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60964792</v>
      </c>
      <c r="D31" s="41">
        <v>39079561</v>
      </c>
      <c r="E31" s="41">
        <v>33612498</v>
      </c>
      <c r="F31" s="41">
        <v>26195075</v>
      </c>
      <c r="G31" s="42">
        <v>29023538</v>
      </c>
      <c r="H31" s="43">
        <v>0</v>
      </c>
      <c r="I31" s="36">
        <f t="shared" si="0"/>
        <v>-22.0674553851963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25471477</v>
      </c>
      <c r="D32" s="41">
        <v>31136072</v>
      </c>
      <c r="E32" s="41">
        <v>26687326</v>
      </c>
      <c r="F32" s="41">
        <v>28160503</v>
      </c>
      <c r="G32" s="42">
        <v>13460748</v>
      </c>
      <c r="H32" s="43">
        <v>32316524</v>
      </c>
      <c r="I32" s="36">
        <f t="shared" si="0"/>
        <v>5.5201371617373818</v>
      </c>
      <c r="J32" s="23">
        <f t="shared" si="1"/>
        <v>6.5875615742872595</v>
      </c>
    </row>
    <row r="33" spans="1:11" ht="13.5" thickBot="1" x14ac:dyDescent="0.25">
      <c r="A33" s="9" t="s">
        <v>17</v>
      </c>
      <c r="B33" s="37" t="s">
        <v>41</v>
      </c>
      <c r="C33" s="57">
        <v>86436269</v>
      </c>
      <c r="D33" s="57">
        <v>70215633</v>
      </c>
      <c r="E33" s="57">
        <v>60299824</v>
      </c>
      <c r="F33" s="57">
        <v>54355578</v>
      </c>
      <c r="G33" s="58">
        <v>42484286</v>
      </c>
      <c r="H33" s="59">
        <v>32316524</v>
      </c>
      <c r="I33" s="38">
        <f t="shared" si="0"/>
        <v>-9.8578165004262743</v>
      </c>
      <c r="J33" s="39">
        <f t="shared" si="1"/>
        <v>-18.772541372102005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8244364</v>
      </c>
      <c r="D8" s="41">
        <v>8244364</v>
      </c>
      <c r="E8" s="41">
        <v>8244364</v>
      </c>
      <c r="F8" s="41">
        <v>8269914</v>
      </c>
      <c r="G8" s="42">
        <v>8269914</v>
      </c>
      <c r="H8" s="43">
        <v>8269914</v>
      </c>
      <c r="I8" s="22">
        <f>IF(($E8       =0),0,((($F8       /$E8       )-1)*100))</f>
        <v>0.30990868428419915</v>
      </c>
      <c r="J8" s="23">
        <f>IF(($E8       =0),0,(((($H8       /$E8       )^(1/3))-1)*100))</f>
        <v>0.10319636323459225</v>
      </c>
    </row>
    <row r="9" spans="1:11" x14ac:dyDescent="0.2">
      <c r="A9" s="3" t="s">
        <v>17</v>
      </c>
      <c r="B9" s="21" t="s">
        <v>20</v>
      </c>
      <c r="C9" s="41">
        <v>21704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183746206</v>
      </c>
      <c r="D10" s="41">
        <v>192682160</v>
      </c>
      <c r="E10" s="41">
        <v>184207473</v>
      </c>
      <c r="F10" s="41">
        <v>211411708</v>
      </c>
      <c r="G10" s="42">
        <v>203316333</v>
      </c>
      <c r="H10" s="43">
        <v>196552203</v>
      </c>
      <c r="I10" s="22">
        <f t="shared" ref="I10:I33" si="0">IF(($E10      =0),0,((($F10      /$E10      )-1)*100))</f>
        <v>14.768258071701567</v>
      </c>
      <c r="J10" s="23">
        <f t="shared" ref="J10:J33" si="1">IF(($E10      =0),0,(((($H10      /$E10      )^(1/3))-1)*100))</f>
        <v>2.1857233770193218</v>
      </c>
    </row>
    <row r="11" spans="1:11" x14ac:dyDescent="0.2">
      <c r="A11" s="9" t="s">
        <v>17</v>
      </c>
      <c r="B11" s="24" t="s">
        <v>22</v>
      </c>
      <c r="C11" s="44">
        <v>192012274</v>
      </c>
      <c r="D11" s="44">
        <v>200926524</v>
      </c>
      <c r="E11" s="44">
        <v>192451837</v>
      </c>
      <c r="F11" s="44">
        <v>219681622</v>
      </c>
      <c r="G11" s="45">
        <v>211586247</v>
      </c>
      <c r="H11" s="46">
        <v>204822117</v>
      </c>
      <c r="I11" s="25">
        <f t="shared" si="0"/>
        <v>14.148882870886803</v>
      </c>
      <c r="J11" s="26">
        <f t="shared" si="1"/>
        <v>2.0982417827014155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80865040</v>
      </c>
      <c r="D13" s="41">
        <v>80865041</v>
      </c>
      <c r="E13" s="41">
        <v>72926767</v>
      </c>
      <c r="F13" s="41">
        <v>95147600</v>
      </c>
      <c r="G13" s="42">
        <v>99732728</v>
      </c>
      <c r="H13" s="43">
        <v>104420162</v>
      </c>
      <c r="I13" s="22">
        <f t="shared" si="0"/>
        <v>30.470064578620359</v>
      </c>
      <c r="J13" s="23">
        <f t="shared" si="1"/>
        <v>12.71086962774941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1500000</v>
      </c>
      <c r="G14" s="42">
        <v>1500000</v>
      </c>
      <c r="H14" s="43">
        <v>1500000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162845160</v>
      </c>
      <c r="D17" s="41">
        <v>201559943</v>
      </c>
      <c r="E17" s="41">
        <v>182454692</v>
      </c>
      <c r="F17" s="41">
        <v>184879350</v>
      </c>
      <c r="G17" s="42">
        <v>139283304</v>
      </c>
      <c r="H17" s="43">
        <v>145829626</v>
      </c>
      <c r="I17" s="29">
        <f t="shared" si="0"/>
        <v>1.32890964514083</v>
      </c>
      <c r="J17" s="30">
        <f t="shared" si="1"/>
        <v>-7.1966667344735562</v>
      </c>
    </row>
    <row r="18" spans="1:10" x14ac:dyDescent="0.2">
      <c r="A18" s="3" t="s">
        <v>17</v>
      </c>
      <c r="B18" s="24" t="s">
        <v>28</v>
      </c>
      <c r="C18" s="44">
        <v>243710200</v>
      </c>
      <c r="D18" s="44">
        <v>282424984</v>
      </c>
      <c r="E18" s="44">
        <v>255381459</v>
      </c>
      <c r="F18" s="44">
        <v>281526950</v>
      </c>
      <c r="G18" s="45">
        <v>240516032</v>
      </c>
      <c r="H18" s="46">
        <v>251749788</v>
      </c>
      <c r="I18" s="25">
        <f t="shared" si="0"/>
        <v>10.237818791692321</v>
      </c>
      <c r="J18" s="26">
        <f t="shared" si="1"/>
        <v>-0.47628400478255672</v>
      </c>
    </row>
    <row r="19" spans="1:10" ht="23.25" customHeight="1" x14ac:dyDescent="0.2">
      <c r="A19" s="31" t="s">
        <v>17</v>
      </c>
      <c r="B19" s="32" t="s">
        <v>29</v>
      </c>
      <c r="C19" s="50">
        <v>-51697926</v>
      </c>
      <c r="D19" s="50">
        <v>-81498460</v>
      </c>
      <c r="E19" s="50">
        <v>-62929622</v>
      </c>
      <c r="F19" s="51">
        <v>-61845328</v>
      </c>
      <c r="G19" s="52">
        <v>-28929785</v>
      </c>
      <c r="H19" s="53">
        <v>-46927671</v>
      </c>
      <c r="I19" s="33">
        <f t="shared" si="0"/>
        <v>-1.7230263992369155</v>
      </c>
      <c r="J19" s="34">
        <f t="shared" si="1"/>
        <v>-9.317261674436395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54700551</v>
      </c>
      <c r="D23" s="41">
        <v>64955675</v>
      </c>
      <c r="E23" s="41">
        <v>42889940</v>
      </c>
      <c r="F23" s="41">
        <v>40601350</v>
      </c>
      <c r="G23" s="42">
        <v>1469986</v>
      </c>
      <c r="H23" s="43">
        <v>1579945</v>
      </c>
      <c r="I23" s="36">
        <f t="shared" si="0"/>
        <v>-5.3359599010863619</v>
      </c>
      <c r="J23" s="23">
        <f t="shared" si="1"/>
        <v>-66.726728016533343</v>
      </c>
    </row>
    <row r="24" spans="1:10" x14ac:dyDescent="0.2">
      <c r="A24" s="9" t="s">
        <v>17</v>
      </c>
      <c r="B24" s="21" t="s">
        <v>33</v>
      </c>
      <c r="C24" s="41">
        <v>39673391</v>
      </c>
      <c r="D24" s="41">
        <v>35466326</v>
      </c>
      <c r="E24" s="41">
        <v>41340800</v>
      </c>
      <c r="F24" s="41">
        <v>53449675</v>
      </c>
      <c r="G24" s="42">
        <v>34579174</v>
      </c>
      <c r="H24" s="43">
        <v>36047130</v>
      </c>
      <c r="I24" s="36">
        <f t="shared" si="0"/>
        <v>29.290374158216579</v>
      </c>
      <c r="J24" s="23">
        <f t="shared" si="1"/>
        <v>-4.4646852556851186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94373942</v>
      </c>
      <c r="D26" s="44">
        <v>100422001</v>
      </c>
      <c r="E26" s="44">
        <v>84230740</v>
      </c>
      <c r="F26" s="44">
        <v>94051025</v>
      </c>
      <c r="G26" s="45">
        <v>36049160</v>
      </c>
      <c r="H26" s="46">
        <v>37627075</v>
      </c>
      <c r="I26" s="25">
        <f t="shared" si="0"/>
        <v>11.6587898907216</v>
      </c>
      <c r="J26" s="26">
        <f t="shared" si="1"/>
        <v>-23.556021624041158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53266651</v>
      </c>
      <c r="D31" s="41">
        <v>57435794</v>
      </c>
      <c r="E31" s="41">
        <v>56231126</v>
      </c>
      <c r="F31" s="41">
        <v>42322143</v>
      </c>
      <c r="G31" s="42">
        <v>21535696</v>
      </c>
      <c r="H31" s="43">
        <v>14308000</v>
      </c>
      <c r="I31" s="36">
        <f t="shared" si="0"/>
        <v>-24.735380543508946</v>
      </c>
      <c r="J31" s="23">
        <f t="shared" si="1"/>
        <v>-36.632381772593959</v>
      </c>
    </row>
    <row r="32" spans="1:10" x14ac:dyDescent="0.2">
      <c r="A32" s="9" t="s">
        <v>17</v>
      </c>
      <c r="B32" s="21" t="s">
        <v>34</v>
      </c>
      <c r="C32" s="41">
        <v>41107291</v>
      </c>
      <c r="D32" s="41">
        <v>42986207</v>
      </c>
      <c r="E32" s="41">
        <v>27999614</v>
      </c>
      <c r="F32" s="41">
        <v>51728882</v>
      </c>
      <c r="G32" s="42">
        <v>14513464</v>
      </c>
      <c r="H32" s="43">
        <v>23319075</v>
      </c>
      <c r="I32" s="36">
        <f t="shared" si="0"/>
        <v>84.748554033637745</v>
      </c>
      <c r="J32" s="23">
        <f t="shared" si="1"/>
        <v>-5.9151366809124468</v>
      </c>
    </row>
    <row r="33" spans="1:11" ht="13.5" thickBot="1" x14ac:dyDescent="0.25">
      <c r="A33" s="9" t="s">
        <v>17</v>
      </c>
      <c r="B33" s="37" t="s">
        <v>41</v>
      </c>
      <c r="C33" s="57">
        <v>94373942</v>
      </c>
      <c r="D33" s="57">
        <v>100422001</v>
      </c>
      <c r="E33" s="57">
        <v>84230740</v>
      </c>
      <c r="F33" s="57">
        <v>94051025</v>
      </c>
      <c r="G33" s="58">
        <v>36049160</v>
      </c>
      <c r="H33" s="59">
        <v>37627075</v>
      </c>
      <c r="I33" s="38">
        <f t="shared" si="0"/>
        <v>11.6587898907216</v>
      </c>
      <c r="J33" s="39">
        <f t="shared" si="1"/>
        <v>-23.556021624041158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27600000</v>
      </c>
      <c r="D8" s="41">
        <v>24777648</v>
      </c>
      <c r="E8" s="41">
        <v>22031396</v>
      </c>
      <c r="F8" s="41">
        <v>26016523</v>
      </c>
      <c r="G8" s="42">
        <v>27317352</v>
      </c>
      <c r="H8" s="43">
        <v>28683216</v>
      </c>
      <c r="I8" s="22">
        <f>IF(($E8       =0),0,((($F8       /$E8       )-1)*100))</f>
        <v>18.088399845384284</v>
      </c>
      <c r="J8" s="23">
        <f>IF(($E8       =0),0,(((($H8       /$E8       )^(1/3))-1)*100))</f>
        <v>9.1931200498820864</v>
      </c>
    </row>
    <row r="9" spans="1:11" x14ac:dyDescent="0.2">
      <c r="A9" s="3" t="s">
        <v>17</v>
      </c>
      <c r="B9" s="21" t="s">
        <v>20</v>
      </c>
      <c r="C9" s="41">
        <v>44842200</v>
      </c>
      <c r="D9" s="41">
        <v>37993794</v>
      </c>
      <c r="E9" s="41">
        <v>35257809</v>
      </c>
      <c r="F9" s="41">
        <v>42668317</v>
      </c>
      <c r="G9" s="42">
        <v>49644852</v>
      </c>
      <c r="H9" s="43">
        <v>54723360</v>
      </c>
      <c r="I9" s="22">
        <f>IF(($E9       =0),0,((($F9       /$E9       )-1)*100))</f>
        <v>21.01806155907191</v>
      </c>
      <c r="J9" s="23">
        <f>IF(($E9       =0),0,(((($H9       /$E9       )^(1/3))-1)*100))</f>
        <v>15.7814928117614</v>
      </c>
    </row>
    <row r="10" spans="1:11" x14ac:dyDescent="0.2">
      <c r="A10" s="3" t="s">
        <v>17</v>
      </c>
      <c r="B10" s="21" t="s">
        <v>21</v>
      </c>
      <c r="C10" s="41">
        <v>149083800</v>
      </c>
      <c r="D10" s="41">
        <v>143911824</v>
      </c>
      <c r="E10" s="41">
        <v>136283132</v>
      </c>
      <c r="F10" s="41">
        <v>135492491</v>
      </c>
      <c r="G10" s="42">
        <v>152094572</v>
      </c>
      <c r="H10" s="43">
        <v>149112512</v>
      </c>
      <c r="I10" s="22">
        <f t="shared" ref="I10:I33" si="0">IF(($E10      =0),0,((($F10      /$E10      )-1)*100))</f>
        <v>-0.58014589802647398</v>
      </c>
      <c r="J10" s="23">
        <f t="shared" ref="J10:J33" si="1">IF(($E10      =0),0,(((($H10      /$E10      )^(1/3))-1)*100))</f>
        <v>3.0443048042275489</v>
      </c>
    </row>
    <row r="11" spans="1:11" x14ac:dyDescent="0.2">
      <c r="A11" s="9" t="s">
        <v>17</v>
      </c>
      <c r="B11" s="24" t="s">
        <v>22</v>
      </c>
      <c r="C11" s="44">
        <v>221526000</v>
      </c>
      <c r="D11" s="44">
        <v>206683266</v>
      </c>
      <c r="E11" s="44">
        <v>193572337</v>
      </c>
      <c r="F11" s="44">
        <v>204177331</v>
      </c>
      <c r="G11" s="45">
        <v>229056776</v>
      </c>
      <c r="H11" s="46">
        <v>232519088</v>
      </c>
      <c r="I11" s="25">
        <f t="shared" si="0"/>
        <v>5.4785689754833111</v>
      </c>
      <c r="J11" s="26">
        <f t="shared" si="1"/>
        <v>6.3012665814841329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88010928</v>
      </c>
      <c r="D13" s="41">
        <v>88010928</v>
      </c>
      <c r="E13" s="41">
        <v>79910643</v>
      </c>
      <c r="F13" s="41">
        <v>94611816</v>
      </c>
      <c r="G13" s="42">
        <v>99342600</v>
      </c>
      <c r="H13" s="43">
        <v>104309508</v>
      </c>
      <c r="I13" s="22">
        <f t="shared" si="0"/>
        <v>18.397015025895858</v>
      </c>
      <c r="J13" s="23">
        <f t="shared" si="1"/>
        <v>9.2881540695695097</v>
      </c>
    </row>
    <row r="14" spans="1:11" x14ac:dyDescent="0.2">
      <c r="A14" s="3" t="s">
        <v>17</v>
      </c>
      <c r="B14" s="21" t="s">
        <v>25</v>
      </c>
      <c r="C14" s="41">
        <v>2499996</v>
      </c>
      <c r="D14" s="41">
        <v>3299994</v>
      </c>
      <c r="E14" s="41">
        <v>0</v>
      </c>
      <c r="F14" s="41">
        <v>3300000</v>
      </c>
      <c r="G14" s="42">
        <v>3465000</v>
      </c>
      <c r="H14" s="43">
        <v>3638256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42849000</v>
      </c>
      <c r="D16" s="41">
        <v>42849000</v>
      </c>
      <c r="E16" s="41">
        <v>36150875</v>
      </c>
      <c r="F16" s="41">
        <v>49276350</v>
      </c>
      <c r="G16" s="42">
        <v>53404848</v>
      </c>
      <c r="H16" s="43">
        <v>56075088</v>
      </c>
      <c r="I16" s="22">
        <f t="shared" si="0"/>
        <v>36.307489099503123</v>
      </c>
      <c r="J16" s="23">
        <f t="shared" si="1"/>
        <v>15.757831747218409</v>
      </c>
    </row>
    <row r="17" spans="1:10" x14ac:dyDescent="0.2">
      <c r="A17" s="3" t="s">
        <v>17</v>
      </c>
      <c r="B17" s="21" t="s">
        <v>27</v>
      </c>
      <c r="C17" s="41">
        <v>119843412</v>
      </c>
      <c r="D17" s="41">
        <v>129767729</v>
      </c>
      <c r="E17" s="41">
        <v>108786718</v>
      </c>
      <c r="F17" s="41">
        <v>124308408</v>
      </c>
      <c r="G17" s="42">
        <v>124974612</v>
      </c>
      <c r="H17" s="43">
        <v>131223300</v>
      </c>
      <c r="I17" s="29">
        <f t="shared" si="0"/>
        <v>14.26800098887071</v>
      </c>
      <c r="J17" s="30">
        <f t="shared" si="1"/>
        <v>6.4498433904417229</v>
      </c>
    </row>
    <row r="18" spans="1:10" x14ac:dyDescent="0.2">
      <c r="A18" s="3" t="s">
        <v>17</v>
      </c>
      <c r="B18" s="24" t="s">
        <v>28</v>
      </c>
      <c r="C18" s="44">
        <v>253203336</v>
      </c>
      <c r="D18" s="44">
        <v>263927651</v>
      </c>
      <c r="E18" s="44">
        <v>224848236</v>
      </c>
      <c r="F18" s="44">
        <v>271496574</v>
      </c>
      <c r="G18" s="45">
        <v>281187060</v>
      </c>
      <c r="H18" s="46">
        <v>295246152</v>
      </c>
      <c r="I18" s="25">
        <f t="shared" si="0"/>
        <v>20.74658837883878</v>
      </c>
      <c r="J18" s="26">
        <f t="shared" si="1"/>
        <v>9.5044043321837801</v>
      </c>
    </row>
    <row r="19" spans="1:10" ht="23.25" customHeight="1" x14ac:dyDescent="0.2">
      <c r="A19" s="31" t="s">
        <v>17</v>
      </c>
      <c r="B19" s="32" t="s">
        <v>29</v>
      </c>
      <c r="C19" s="50">
        <v>-31677336</v>
      </c>
      <c r="D19" s="50">
        <v>-57244385</v>
      </c>
      <c r="E19" s="50">
        <v>-31275899</v>
      </c>
      <c r="F19" s="51">
        <v>-67319243</v>
      </c>
      <c r="G19" s="52">
        <v>-52130284</v>
      </c>
      <c r="H19" s="53">
        <v>-62727064</v>
      </c>
      <c r="I19" s="33">
        <f t="shared" si="0"/>
        <v>115.2431909311384</v>
      </c>
      <c r="J19" s="34">
        <f t="shared" si="1"/>
        <v>26.109669103274079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27109980</v>
      </c>
      <c r="D23" s="41">
        <v>27158580</v>
      </c>
      <c r="E23" s="41">
        <v>18653397</v>
      </c>
      <c r="F23" s="41">
        <v>7746012</v>
      </c>
      <c r="G23" s="42">
        <v>15081852</v>
      </c>
      <c r="H23" s="43">
        <v>13081860</v>
      </c>
      <c r="I23" s="36">
        <f t="shared" si="0"/>
        <v>-58.47398733860647</v>
      </c>
      <c r="J23" s="23">
        <f t="shared" si="1"/>
        <v>-11.154141568007169</v>
      </c>
    </row>
    <row r="24" spans="1:10" x14ac:dyDescent="0.2">
      <c r="A24" s="9" t="s">
        <v>17</v>
      </c>
      <c r="B24" s="21" t="s">
        <v>33</v>
      </c>
      <c r="C24" s="41">
        <v>29454840</v>
      </c>
      <c r="D24" s="41">
        <v>29754846</v>
      </c>
      <c r="E24" s="41">
        <v>19673966</v>
      </c>
      <c r="F24" s="41">
        <v>39376320</v>
      </c>
      <c r="G24" s="42">
        <v>24918144</v>
      </c>
      <c r="H24" s="43">
        <v>24918144</v>
      </c>
      <c r="I24" s="36">
        <f t="shared" si="0"/>
        <v>100.14429220829193</v>
      </c>
      <c r="J24" s="23">
        <f t="shared" si="1"/>
        <v>8.1951827771440389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56564820</v>
      </c>
      <c r="D26" s="44">
        <v>56913426</v>
      </c>
      <c r="E26" s="44">
        <v>38327363</v>
      </c>
      <c r="F26" s="44">
        <v>47122332</v>
      </c>
      <c r="G26" s="45">
        <v>39999996</v>
      </c>
      <c r="H26" s="46">
        <v>38000004</v>
      </c>
      <c r="I26" s="25">
        <f t="shared" si="0"/>
        <v>22.946971332204626</v>
      </c>
      <c r="J26" s="26">
        <f t="shared" si="1"/>
        <v>-0.28551877593755437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1589490</v>
      </c>
      <c r="E29" s="41">
        <v>1575364</v>
      </c>
      <c r="F29" s="41">
        <v>1200012</v>
      </c>
      <c r="G29" s="42">
        <v>1000008</v>
      </c>
      <c r="H29" s="43">
        <v>1000008</v>
      </c>
      <c r="I29" s="36">
        <f t="shared" si="0"/>
        <v>-23.826366477842587</v>
      </c>
      <c r="J29" s="23">
        <f t="shared" si="1"/>
        <v>-14.057591749703269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20209284</v>
      </c>
      <c r="D31" s="41">
        <v>14811366</v>
      </c>
      <c r="E31" s="41">
        <v>9146575</v>
      </c>
      <c r="F31" s="41">
        <v>21313056</v>
      </c>
      <c r="G31" s="42">
        <v>7313076</v>
      </c>
      <c r="H31" s="43">
        <v>7313076</v>
      </c>
      <c r="I31" s="36">
        <f t="shared" si="0"/>
        <v>133.0167959044779</v>
      </c>
      <c r="J31" s="23">
        <f t="shared" si="1"/>
        <v>-7.1859203986677223</v>
      </c>
    </row>
    <row r="32" spans="1:10" x14ac:dyDescent="0.2">
      <c r="A32" s="9" t="s">
        <v>17</v>
      </c>
      <c r="B32" s="21" t="s">
        <v>34</v>
      </c>
      <c r="C32" s="41">
        <v>36355536</v>
      </c>
      <c r="D32" s="41">
        <v>40512570</v>
      </c>
      <c r="E32" s="41">
        <v>27605424</v>
      </c>
      <c r="F32" s="41">
        <v>24609264</v>
      </c>
      <c r="G32" s="42">
        <v>31686912</v>
      </c>
      <c r="H32" s="43">
        <v>29686920</v>
      </c>
      <c r="I32" s="36">
        <f t="shared" si="0"/>
        <v>-10.853519221439957</v>
      </c>
      <c r="J32" s="23">
        <f t="shared" si="1"/>
        <v>2.4527389867211369</v>
      </c>
    </row>
    <row r="33" spans="1:11" ht="13.5" thickBot="1" x14ac:dyDescent="0.25">
      <c r="A33" s="9" t="s">
        <v>17</v>
      </c>
      <c r="B33" s="37" t="s">
        <v>41</v>
      </c>
      <c r="C33" s="57">
        <v>56564820</v>
      </c>
      <c r="D33" s="57">
        <v>56913426</v>
      </c>
      <c r="E33" s="57">
        <v>38327363</v>
      </c>
      <c r="F33" s="57">
        <v>47122332</v>
      </c>
      <c r="G33" s="58">
        <v>39999996</v>
      </c>
      <c r="H33" s="59">
        <v>38000004</v>
      </c>
      <c r="I33" s="38">
        <f t="shared" si="0"/>
        <v>22.946971332204626</v>
      </c>
      <c r="J33" s="39">
        <f t="shared" si="1"/>
        <v>-0.28551877593755437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498623169</v>
      </c>
      <c r="D8" s="41">
        <v>492118017</v>
      </c>
      <c r="E8" s="41">
        <v>480199432</v>
      </c>
      <c r="F8" s="41">
        <v>509406030</v>
      </c>
      <c r="G8" s="42">
        <v>534366928</v>
      </c>
      <c r="H8" s="43">
        <v>559482173</v>
      </c>
      <c r="I8" s="22">
        <f>IF(($E8       =0),0,((($F8       /$E8       )-1)*100))</f>
        <v>6.0821808718840797</v>
      </c>
      <c r="J8" s="23">
        <f>IF(($E8       =0),0,(((($H8       /$E8       )^(1/3))-1)*100))</f>
        <v>5.22563057728056</v>
      </c>
    </row>
    <row r="9" spans="1:11" x14ac:dyDescent="0.2">
      <c r="A9" s="3" t="s">
        <v>17</v>
      </c>
      <c r="B9" s="21" t="s">
        <v>20</v>
      </c>
      <c r="C9" s="41">
        <v>253617973</v>
      </c>
      <c r="D9" s="41">
        <v>236690949</v>
      </c>
      <c r="E9" s="41">
        <v>213390126</v>
      </c>
      <c r="F9" s="41">
        <v>245147365</v>
      </c>
      <c r="G9" s="42">
        <v>257159586</v>
      </c>
      <c r="H9" s="43">
        <v>269246087</v>
      </c>
      <c r="I9" s="22">
        <f>IF(($E9       =0),0,((($F9       /$E9       )-1)*100))</f>
        <v>14.88224389538999</v>
      </c>
      <c r="J9" s="23">
        <f>IF(($E9       =0),0,(((($H9       /$E9       )^(1/3))-1)*100))</f>
        <v>8.0583570611883815</v>
      </c>
    </row>
    <row r="10" spans="1:11" x14ac:dyDescent="0.2">
      <c r="A10" s="3" t="s">
        <v>17</v>
      </c>
      <c r="B10" s="21" t="s">
        <v>21</v>
      </c>
      <c r="C10" s="41">
        <v>422387185</v>
      </c>
      <c r="D10" s="41">
        <v>410918407</v>
      </c>
      <c r="E10" s="41">
        <v>381658421</v>
      </c>
      <c r="F10" s="41">
        <v>496554108</v>
      </c>
      <c r="G10" s="42">
        <v>439840492</v>
      </c>
      <c r="H10" s="43">
        <v>453154496</v>
      </c>
      <c r="I10" s="22">
        <f t="shared" ref="I10:I33" si="0">IF(($E10      =0),0,((($F10      /$E10      )-1)*100))</f>
        <v>30.104323834636414</v>
      </c>
      <c r="J10" s="23">
        <f t="shared" ref="J10:J33" si="1">IF(($E10      =0),0,(((($H10      /$E10      )^(1/3))-1)*100))</f>
        <v>5.8905363352039997</v>
      </c>
    </row>
    <row r="11" spans="1:11" x14ac:dyDescent="0.2">
      <c r="A11" s="9" t="s">
        <v>17</v>
      </c>
      <c r="B11" s="24" t="s">
        <v>22</v>
      </c>
      <c r="C11" s="44">
        <v>1174628327</v>
      </c>
      <c r="D11" s="44">
        <v>1139727373</v>
      </c>
      <c r="E11" s="44">
        <v>1075247979</v>
      </c>
      <c r="F11" s="44">
        <v>1251107503</v>
      </c>
      <c r="G11" s="45">
        <v>1231367006</v>
      </c>
      <c r="H11" s="46">
        <v>1281882756</v>
      </c>
      <c r="I11" s="25">
        <f t="shared" si="0"/>
        <v>16.355252689110156</v>
      </c>
      <c r="J11" s="26">
        <f t="shared" si="1"/>
        <v>6.0343447167627629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447279093</v>
      </c>
      <c r="D13" s="41">
        <v>462586408</v>
      </c>
      <c r="E13" s="41">
        <v>459648859</v>
      </c>
      <c r="F13" s="41">
        <v>483929468</v>
      </c>
      <c r="G13" s="42">
        <v>508461039</v>
      </c>
      <c r="H13" s="43">
        <v>532773903</v>
      </c>
      <c r="I13" s="22">
        <f t="shared" si="0"/>
        <v>5.2824256004516679</v>
      </c>
      <c r="J13" s="23">
        <f t="shared" si="1"/>
        <v>5.044242201977478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137073524</v>
      </c>
      <c r="D16" s="41">
        <v>137073524</v>
      </c>
      <c r="E16" s="41">
        <v>107469790</v>
      </c>
      <c r="F16" s="41">
        <v>158319920</v>
      </c>
      <c r="G16" s="42">
        <v>166077597</v>
      </c>
      <c r="H16" s="43">
        <v>173883244</v>
      </c>
      <c r="I16" s="22">
        <f t="shared" si="0"/>
        <v>47.31574333587141</v>
      </c>
      <c r="J16" s="23">
        <f t="shared" si="1"/>
        <v>17.397030344142483</v>
      </c>
    </row>
    <row r="17" spans="1:10" x14ac:dyDescent="0.2">
      <c r="A17" s="3" t="s">
        <v>17</v>
      </c>
      <c r="B17" s="21" t="s">
        <v>27</v>
      </c>
      <c r="C17" s="41">
        <v>587232586</v>
      </c>
      <c r="D17" s="41">
        <v>571038591</v>
      </c>
      <c r="E17" s="41">
        <v>476983797</v>
      </c>
      <c r="F17" s="41">
        <v>610941506</v>
      </c>
      <c r="G17" s="42">
        <v>557169438</v>
      </c>
      <c r="H17" s="43">
        <v>569674306</v>
      </c>
      <c r="I17" s="29">
        <f t="shared" si="0"/>
        <v>28.084331132950414</v>
      </c>
      <c r="J17" s="30">
        <f t="shared" si="1"/>
        <v>6.0981151108261411</v>
      </c>
    </row>
    <row r="18" spans="1:10" x14ac:dyDescent="0.2">
      <c r="A18" s="3" t="s">
        <v>17</v>
      </c>
      <c r="B18" s="24" t="s">
        <v>28</v>
      </c>
      <c r="C18" s="44">
        <v>1171585203</v>
      </c>
      <c r="D18" s="44">
        <v>1170698523</v>
      </c>
      <c r="E18" s="44">
        <v>1044102446</v>
      </c>
      <c r="F18" s="44">
        <v>1253190894</v>
      </c>
      <c r="G18" s="45">
        <v>1231708074</v>
      </c>
      <c r="H18" s="46">
        <v>1276331453</v>
      </c>
      <c r="I18" s="25">
        <f t="shared" si="0"/>
        <v>20.025664033354818</v>
      </c>
      <c r="J18" s="26">
        <f t="shared" si="1"/>
        <v>6.9235705371442968</v>
      </c>
    </row>
    <row r="19" spans="1:10" ht="23.25" customHeight="1" x14ac:dyDescent="0.2">
      <c r="A19" s="31" t="s">
        <v>17</v>
      </c>
      <c r="B19" s="32" t="s">
        <v>29</v>
      </c>
      <c r="C19" s="50">
        <v>3043124</v>
      </c>
      <c r="D19" s="50">
        <v>-30971150</v>
      </c>
      <c r="E19" s="50">
        <v>31145533</v>
      </c>
      <c r="F19" s="51">
        <v>-2083391</v>
      </c>
      <c r="G19" s="52">
        <v>-341068</v>
      </c>
      <c r="H19" s="53">
        <v>5551303</v>
      </c>
      <c r="I19" s="33">
        <f t="shared" si="0"/>
        <v>-106.68921286400845</v>
      </c>
      <c r="J19" s="34">
        <f t="shared" si="1"/>
        <v>-43.722725684280995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7166010</v>
      </c>
      <c r="D22" s="41">
        <v>7976000</v>
      </c>
      <c r="E22" s="41">
        <v>6094162</v>
      </c>
      <c r="F22" s="41">
        <v>21452000</v>
      </c>
      <c r="G22" s="42">
        <v>0</v>
      </c>
      <c r="H22" s="43">
        <v>0</v>
      </c>
      <c r="I22" s="36">
        <f t="shared" si="0"/>
        <v>252.00902109264572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49825535</v>
      </c>
      <c r="D23" s="41">
        <v>46008023</v>
      </c>
      <c r="E23" s="41">
        <v>43205694</v>
      </c>
      <c r="F23" s="41">
        <v>33920792</v>
      </c>
      <c r="G23" s="42">
        <v>39491111</v>
      </c>
      <c r="H23" s="43">
        <v>37316191</v>
      </c>
      <c r="I23" s="36">
        <f t="shared" si="0"/>
        <v>-21.489996202815309</v>
      </c>
      <c r="J23" s="23">
        <f t="shared" si="1"/>
        <v>-4.7674440318662414</v>
      </c>
    </row>
    <row r="24" spans="1:10" x14ac:dyDescent="0.2">
      <c r="A24" s="9" t="s">
        <v>17</v>
      </c>
      <c r="B24" s="21" t="s">
        <v>33</v>
      </c>
      <c r="C24" s="41">
        <v>115052170</v>
      </c>
      <c r="D24" s="41">
        <v>168076050</v>
      </c>
      <c r="E24" s="41">
        <v>161948793</v>
      </c>
      <c r="F24" s="41">
        <v>95520000</v>
      </c>
      <c r="G24" s="42">
        <v>79728700</v>
      </c>
      <c r="H24" s="43">
        <v>74038249</v>
      </c>
      <c r="I24" s="36">
        <f t="shared" si="0"/>
        <v>-41.018393388087802</v>
      </c>
      <c r="J24" s="23">
        <f t="shared" si="1"/>
        <v>-22.964162593208936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172043715</v>
      </c>
      <c r="D26" s="44">
        <v>222060073</v>
      </c>
      <c r="E26" s="44">
        <v>211248649</v>
      </c>
      <c r="F26" s="44">
        <v>150892792</v>
      </c>
      <c r="G26" s="45">
        <v>119219811</v>
      </c>
      <c r="H26" s="46">
        <v>111354440</v>
      </c>
      <c r="I26" s="25">
        <f t="shared" si="0"/>
        <v>-28.571002600826102</v>
      </c>
      <c r="J26" s="26">
        <f t="shared" si="1"/>
        <v>-19.219872804071326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15347579</v>
      </c>
      <c r="D29" s="41">
        <v>15380195</v>
      </c>
      <c r="E29" s="41">
        <v>13308037</v>
      </c>
      <c r="F29" s="41">
        <v>23952000</v>
      </c>
      <c r="G29" s="42">
        <v>12000000</v>
      </c>
      <c r="H29" s="43">
        <v>4999990</v>
      </c>
      <c r="I29" s="36">
        <f t="shared" si="0"/>
        <v>79.981465335571286</v>
      </c>
      <c r="J29" s="23">
        <f t="shared" si="1"/>
        <v>-27.841907291115277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86771689</v>
      </c>
      <c r="D31" s="41">
        <v>103538174</v>
      </c>
      <c r="E31" s="41">
        <v>108254193</v>
      </c>
      <c r="F31" s="41">
        <v>73921740</v>
      </c>
      <c r="G31" s="42">
        <v>64671701</v>
      </c>
      <c r="H31" s="43">
        <v>73226378</v>
      </c>
      <c r="I31" s="36">
        <f t="shared" si="0"/>
        <v>-31.714663468046911</v>
      </c>
      <c r="J31" s="23">
        <f t="shared" si="1"/>
        <v>-12.217567995466538</v>
      </c>
    </row>
    <row r="32" spans="1:10" x14ac:dyDescent="0.2">
      <c r="A32" s="9" t="s">
        <v>17</v>
      </c>
      <c r="B32" s="21" t="s">
        <v>34</v>
      </c>
      <c r="C32" s="41">
        <v>69924447</v>
      </c>
      <c r="D32" s="41">
        <v>103141704</v>
      </c>
      <c r="E32" s="41">
        <v>89686419</v>
      </c>
      <c r="F32" s="41">
        <v>53019060</v>
      </c>
      <c r="G32" s="42">
        <v>42548118</v>
      </c>
      <c r="H32" s="43">
        <v>33128080</v>
      </c>
      <c r="I32" s="36">
        <f t="shared" si="0"/>
        <v>-40.883959253630145</v>
      </c>
      <c r="J32" s="23">
        <f t="shared" si="1"/>
        <v>-28.249787087743073</v>
      </c>
    </row>
    <row r="33" spans="1:11" ht="13.5" thickBot="1" x14ac:dyDescent="0.25">
      <c r="A33" s="9" t="s">
        <v>17</v>
      </c>
      <c r="B33" s="37" t="s">
        <v>41</v>
      </c>
      <c r="C33" s="57">
        <v>172043715</v>
      </c>
      <c r="D33" s="57">
        <v>222060073</v>
      </c>
      <c r="E33" s="57">
        <v>211248649</v>
      </c>
      <c r="F33" s="57">
        <v>150892800</v>
      </c>
      <c r="G33" s="58">
        <v>119219819</v>
      </c>
      <c r="H33" s="59">
        <v>111354448</v>
      </c>
      <c r="I33" s="38">
        <f t="shared" si="0"/>
        <v>-28.570998813819635</v>
      </c>
      <c r="J33" s="39">
        <f t="shared" si="1"/>
        <v>-19.219870869584767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509127528</v>
      </c>
      <c r="D9" s="41">
        <v>389620588</v>
      </c>
      <c r="E9" s="41">
        <v>447056973</v>
      </c>
      <c r="F9" s="41">
        <v>473915241</v>
      </c>
      <c r="G9" s="42">
        <v>502350156</v>
      </c>
      <c r="H9" s="43">
        <v>530785070</v>
      </c>
      <c r="I9" s="22">
        <f>IF(($E9       =0),0,((($F9       /$E9       )-1)*100))</f>
        <v>6.0077953420044405</v>
      </c>
      <c r="J9" s="23">
        <f>IF(($E9       =0),0,(((($H9       /$E9       )^(1/3))-1)*100))</f>
        <v>5.8892669429104982</v>
      </c>
    </row>
    <row r="10" spans="1:11" x14ac:dyDescent="0.2">
      <c r="A10" s="3" t="s">
        <v>17</v>
      </c>
      <c r="B10" s="21" t="s">
        <v>21</v>
      </c>
      <c r="C10" s="41">
        <v>725495330</v>
      </c>
      <c r="D10" s="41">
        <v>876284927</v>
      </c>
      <c r="E10" s="41">
        <v>688146674</v>
      </c>
      <c r="F10" s="41">
        <v>813996942</v>
      </c>
      <c r="G10" s="42">
        <v>816372180</v>
      </c>
      <c r="H10" s="43">
        <v>864351815</v>
      </c>
      <c r="I10" s="22">
        <f t="shared" ref="I10:I33" si="0">IF(($E10      =0),0,((($F10      /$E10      )-1)*100))</f>
        <v>18.288291254605404</v>
      </c>
      <c r="J10" s="23">
        <f t="shared" ref="J10:J33" si="1">IF(($E10      =0),0,(((($H10      /$E10      )^(1/3))-1)*100))</f>
        <v>7.8954616853865289</v>
      </c>
    </row>
    <row r="11" spans="1:11" x14ac:dyDescent="0.2">
      <c r="A11" s="9" t="s">
        <v>17</v>
      </c>
      <c r="B11" s="24" t="s">
        <v>22</v>
      </c>
      <c r="C11" s="44">
        <v>1234622858</v>
      </c>
      <c r="D11" s="44">
        <v>1265905515</v>
      </c>
      <c r="E11" s="44">
        <v>1135203647</v>
      </c>
      <c r="F11" s="44">
        <v>1287912183</v>
      </c>
      <c r="G11" s="45">
        <v>1318722336</v>
      </c>
      <c r="H11" s="46">
        <v>1395136885</v>
      </c>
      <c r="I11" s="25">
        <f t="shared" si="0"/>
        <v>13.452082928341746</v>
      </c>
      <c r="J11" s="26">
        <f t="shared" si="1"/>
        <v>7.1143560035550113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414993324</v>
      </c>
      <c r="D13" s="41">
        <v>416893324</v>
      </c>
      <c r="E13" s="41">
        <v>479391213</v>
      </c>
      <c r="F13" s="41">
        <v>409846440</v>
      </c>
      <c r="G13" s="42">
        <v>391293101</v>
      </c>
      <c r="H13" s="43">
        <v>373720302</v>
      </c>
      <c r="I13" s="22">
        <f t="shared" si="0"/>
        <v>-14.506893558768674</v>
      </c>
      <c r="J13" s="23">
        <f t="shared" si="1"/>
        <v>-7.9651715268374668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74452500</v>
      </c>
      <c r="G14" s="42">
        <v>70729875</v>
      </c>
      <c r="H14" s="43">
        <v>67193381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928811298</v>
      </c>
      <c r="D17" s="41">
        <v>869076644</v>
      </c>
      <c r="E17" s="41">
        <v>985579888</v>
      </c>
      <c r="F17" s="41">
        <v>625457893</v>
      </c>
      <c r="G17" s="42">
        <v>602082162</v>
      </c>
      <c r="H17" s="43">
        <v>580090602</v>
      </c>
      <c r="I17" s="29">
        <f t="shared" si="0"/>
        <v>-36.539097376548732</v>
      </c>
      <c r="J17" s="30">
        <f t="shared" si="1"/>
        <v>-16.195372702761023</v>
      </c>
    </row>
    <row r="18" spans="1:10" x14ac:dyDescent="0.2">
      <c r="A18" s="3" t="s">
        <v>17</v>
      </c>
      <c r="B18" s="24" t="s">
        <v>28</v>
      </c>
      <c r="C18" s="44">
        <v>1343804622</v>
      </c>
      <c r="D18" s="44">
        <v>1285969968</v>
      </c>
      <c r="E18" s="44">
        <v>1464971101</v>
      </c>
      <c r="F18" s="44">
        <v>1109756833</v>
      </c>
      <c r="G18" s="45">
        <v>1064105138</v>
      </c>
      <c r="H18" s="46">
        <v>1021004285</v>
      </c>
      <c r="I18" s="25">
        <f t="shared" si="0"/>
        <v>-24.24718602008792</v>
      </c>
      <c r="J18" s="26">
        <f t="shared" si="1"/>
        <v>-11.338957055003851</v>
      </c>
    </row>
    <row r="19" spans="1:10" ht="23.25" customHeight="1" x14ac:dyDescent="0.2">
      <c r="A19" s="31" t="s">
        <v>17</v>
      </c>
      <c r="B19" s="32" t="s">
        <v>29</v>
      </c>
      <c r="C19" s="50">
        <v>-109181764</v>
      </c>
      <c r="D19" s="50">
        <v>-20064453</v>
      </c>
      <c r="E19" s="50">
        <v>-329767454</v>
      </c>
      <c r="F19" s="51">
        <v>178155350</v>
      </c>
      <c r="G19" s="52">
        <v>254617198</v>
      </c>
      <c r="H19" s="53">
        <v>374132600</v>
      </c>
      <c r="I19" s="33">
        <f t="shared" si="0"/>
        <v>-154.02453997173416</v>
      </c>
      <c r="J19" s="34">
        <f t="shared" si="1"/>
        <v>-204.29718500782158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29482599</v>
      </c>
      <c r="D23" s="41">
        <v>31152839</v>
      </c>
      <c r="E23" s="41">
        <v>42211891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285505300</v>
      </c>
      <c r="D24" s="41">
        <v>367869894</v>
      </c>
      <c r="E24" s="41">
        <v>366947365</v>
      </c>
      <c r="F24" s="41">
        <v>454992250</v>
      </c>
      <c r="G24" s="42">
        <v>482146977</v>
      </c>
      <c r="H24" s="43">
        <v>509337904</v>
      </c>
      <c r="I24" s="36">
        <f t="shared" si="0"/>
        <v>23.993873072232041</v>
      </c>
      <c r="J24" s="23">
        <f t="shared" si="1"/>
        <v>11.549443441934294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314987899</v>
      </c>
      <c r="D26" s="44">
        <v>399022733</v>
      </c>
      <c r="E26" s="44">
        <v>409159256</v>
      </c>
      <c r="F26" s="44">
        <v>454992250</v>
      </c>
      <c r="G26" s="45">
        <v>482146977</v>
      </c>
      <c r="H26" s="46">
        <v>509337904</v>
      </c>
      <c r="I26" s="25">
        <f t="shared" si="0"/>
        <v>11.20174927681461</v>
      </c>
      <c r="J26" s="26">
        <f t="shared" si="1"/>
        <v>7.5733117097828151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188766884</v>
      </c>
      <c r="D28" s="41">
        <v>260691920</v>
      </c>
      <c r="E28" s="41">
        <v>265107327</v>
      </c>
      <c r="F28" s="41">
        <v>343510550</v>
      </c>
      <c r="G28" s="42">
        <v>364121183</v>
      </c>
      <c r="H28" s="43">
        <v>384731816</v>
      </c>
      <c r="I28" s="36">
        <f t="shared" si="0"/>
        <v>29.574144135216596</v>
      </c>
      <c r="J28" s="23">
        <f t="shared" si="1"/>
        <v>13.217125393619877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2600000</v>
      </c>
      <c r="E29" s="41">
        <v>1998108</v>
      </c>
      <c r="F29" s="41">
        <v>0</v>
      </c>
      <c r="G29" s="42">
        <v>0</v>
      </c>
      <c r="H29" s="43">
        <v>0</v>
      </c>
      <c r="I29" s="36">
        <f t="shared" si="0"/>
        <v>-100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126221015</v>
      </c>
      <c r="D32" s="41">
        <v>135730813</v>
      </c>
      <c r="E32" s="41">
        <v>142053821</v>
      </c>
      <c r="F32" s="41">
        <v>111481700</v>
      </c>
      <c r="G32" s="42">
        <v>118025794</v>
      </c>
      <c r="H32" s="43">
        <v>124606088</v>
      </c>
      <c r="I32" s="36">
        <f t="shared" si="0"/>
        <v>-21.521505570765321</v>
      </c>
      <c r="J32" s="23">
        <f t="shared" si="1"/>
        <v>-4.2742493704460145</v>
      </c>
    </row>
    <row r="33" spans="1:11" ht="13.5" thickBot="1" x14ac:dyDescent="0.25">
      <c r="A33" s="9" t="s">
        <v>17</v>
      </c>
      <c r="B33" s="37" t="s">
        <v>41</v>
      </c>
      <c r="C33" s="57">
        <v>314987899</v>
      </c>
      <c r="D33" s="57">
        <v>399022733</v>
      </c>
      <c r="E33" s="57">
        <v>409159256</v>
      </c>
      <c r="F33" s="57">
        <v>454992250</v>
      </c>
      <c r="G33" s="58">
        <v>482146977</v>
      </c>
      <c r="H33" s="59">
        <v>509337904</v>
      </c>
      <c r="I33" s="38">
        <f t="shared" si="0"/>
        <v>11.20174927681461</v>
      </c>
      <c r="J33" s="39">
        <f t="shared" si="1"/>
        <v>7.5733117097828151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48300000</v>
      </c>
      <c r="D8" s="41">
        <v>52300000</v>
      </c>
      <c r="E8" s="41">
        <v>49498056</v>
      </c>
      <c r="F8" s="41">
        <v>60634586</v>
      </c>
      <c r="G8" s="42">
        <v>53816810</v>
      </c>
      <c r="H8" s="43">
        <v>57573428</v>
      </c>
      <c r="I8" s="22">
        <f>IF(($E8       =0),0,((($F8       /$E8       )-1)*100))</f>
        <v>22.498923998146502</v>
      </c>
      <c r="J8" s="23">
        <f>IF(($E8       =0),0,(((($H8       /$E8       )^(1/3))-1)*100))</f>
        <v>5.1666359497829495</v>
      </c>
    </row>
    <row r="9" spans="1:11" x14ac:dyDescent="0.2">
      <c r="A9" s="3" t="s">
        <v>17</v>
      </c>
      <c r="B9" s="21" t="s">
        <v>20</v>
      </c>
      <c r="C9" s="41">
        <v>2650000</v>
      </c>
      <c r="D9" s="41">
        <v>2739130</v>
      </c>
      <c r="E9" s="41">
        <v>2399849</v>
      </c>
      <c r="F9" s="41">
        <v>3022764</v>
      </c>
      <c r="G9" s="42">
        <v>3100000</v>
      </c>
      <c r="H9" s="43">
        <v>3200000</v>
      </c>
      <c r="I9" s="22">
        <f>IF(($E9       =0),0,((($F9       /$E9       )-1)*100))</f>
        <v>25.956424758391037</v>
      </c>
      <c r="J9" s="23">
        <f>IF(($E9       =0),0,(((($H9       /$E9       )^(1/3))-1)*100))</f>
        <v>10.066550018379816</v>
      </c>
    </row>
    <row r="10" spans="1:11" x14ac:dyDescent="0.2">
      <c r="A10" s="3" t="s">
        <v>17</v>
      </c>
      <c r="B10" s="21" t="s">
        <v>21</v>
      </c>
      <c r="C10" s="41">
        <v>154631000</v>
      </c>
      <c r="D10" s="41">
        <v>160364950</v>
      </c>
      <c r="E10" s="41">
        <v>151417820</v>
      </c>
      <c r="F10" s="41">
        <v>156881700</v>
      </c>
      <c r="G10" s="42">
        <v>147914110</v>
      </c>
      <c r="H10" s="43">
        <v>147920268</v>
      </c>
      <c r="I10" s="22">
        <f t="shared" ref="I10:I33" si="0">IF(($E10      =0),0,((($F10      /$E10      )-1)*100))</f>
        <v>3.6084788435073234</v>
      </c>
      <c r="J10" s="23">
        <f t="shared" ref="J10:J33" si="1">IF(($E10      =0),0,(((($H10      /$E10      )^(1/3))-1)*100))</f>
        <v>-0.77596164123800992</v>
      </c>
    </row>
    <row r="11" spans="1:11" x14ac:dyDescent="0.2">
      <c r="A11" s="9" t="s">
        <v>17</v>
      </c>
      <c r="B11" s="24" t="s">
        <v>22</v>
      </c>
      <c r="C11" s="44">
        <v>205581000</v>
      </c>
      <c r="D11" s="44">
        <v>215404080</v>
      </c>
      <c r="E11" s="44">
        <v>203315725</v>
      </c>
      <c r="F11" s="44">
        <v>220539050</v>
      </c>
      <c r="G11" s="45">
        <v>204830920</v>
      </c>
      <c r="H11" s="46">
        <v>208693696</v>
      </c>
      <c r="I11" s="25">
        <f t="shared" si="0"/>
        <v>8.4712212987952498</v>
      </c>
      <c r="J11" s="26">
        <f t="shared" si="1"/>
        <v>0.87404906913122193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87832000</v>
      </c>
      <c r="D13" s="41">
        <v>90399500</v>
      </c>
      <c r="E13" s="41">
        <v>91098785</v>
      </c>
      <c r="F13" s="41">
        <v>97677222</v>
      </c>
      <c r="G13" s="42">
        <v>99418491</v>
      </c>
      <c r="H13" s="43">
        <v>99536433</v>
      </c>
      <c r="I13" s="22">
        <f t="shared" si="0"/>
        <v>7.2212126649109587</v>
      </c>
      <c r="J13" s="23">
        <f t="shared" si="1"/>
        <v>2.9966650526552341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5000000</v>
      </c>
      <c r="G14" s="42">
        <v>6000000</v>
      </c>
      <c r="H14" s="43">
        <v>-7000000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107800902</v>
      </c>
      <c r="D17" s="41">
        <v>153429370</v>
      </c>
      <c r="E17" s="41">
        <v>102169979</v>
      </c>
      <c r="F17" s="41">
        <v>140537530</v>
      </c>
      <c r="G17" s="42">
        <v>134682025</v>
      </c>
      <c r="H17" s="43">
        <v>138965816</v>
      </c>
      <c r="I17" s="29">
        <f t="shared" si="0"/>
        <v>37.55266603314071</v>
      </c>
      <c r="J17" s="30">
        <f t="shared" si="1"/>
        <v>10.797057294087731</v>
      </c>
    </row>
    <row r="18" spans="1:10" x14ac:dyDescent="0.2">
      <c r="A18" s="3" t="s">
        <v>17</v>
      </c>
      <c r="B18" s="24" t="s">
        <v>28</v>
      </c>
      <c r="C18" s="44">
        <v>195632902</v>
      </c>
      <c r="D18" s="44">
        <v>243828870</v>
      </c>
      <c r="E18" s="44">
        <v>193268764</v>
      </c>
      <c r="F18" s="44">
        <v>243214752</v>
      </c>
      <c r="G18" s="45">
        <v>240100516</v>
      </c>
      <c r="H18" s="46">
        <v>231502249</v>
      </c>
      <c r="I18" s="25">
        <f t="shared" si="0"/>
        <v>25.842762672192588</v>
      </c>
      <c r="J18" s="26">
        <f t="shared" si="1"/>
        <v>6.2016298336097453</v>
      </c>
    </row>
    <row r="19" spans="1:10" ht="23.25" customHeight="1" x14ac:dyDescent="0.2">
      <c r="A19" s="31" t="s">
        <v>17</v>
      </c>
      <c r="B19" s="32" t="s">
        <v>29</v>
      </c>
      <c r="C19" s="50">
        <v>9948098</v>
      </c>
      <c r="D19" s="50">
        <v>-28424790</v>
      </c>
      <c r="E19" s="50">
        <v>10046961</v>
      </c>
      <c r="F19" s="51">
        <v>-22675702</v>
      </c>
      <c r="G19" s="52">
        <v>-35269596</v>
      </c>
      <c r="H19" s="53">
        <v>-22808553</v>
      </c>
      <c r="I19" s="33">
        <f t="shared" si="0"/>
        <v>-325.69712373721768</v>
      </c>
      <c r="J19" s="34">
        <f t="shared" si="1"/>
        <v>-231.42793143778738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894200</v>
      </c>
      <c r="D23" s="41">
        <v>13978599</v>
      </c>
      <c r="E23" s="41">
        <v>5801437</v>
      </c>
      <c r="F23" s="41">
        <v>14221800</v>
      </c>
      <c r="G23" s="42">
        <v>4709090</v>
      </c>
      <c r="H23" s="43">
        <v>3679692</v>
      </c>
      <c r="I23" s="36">
        <f t="shared" si="0"/>
        <v>145.14271205565103</v>
      </c>
      <c r="J23" s="23">
        <f t="shared" si="1"/>
        <v>-14.080456141692931</v>
      </c>
    </row>
    <row r="24" spans="1:10" x14ac:dyDescent="0.2">
      <c r="A24" s="9" t="s">
        <v>17</v>
      </c>
      <c r="B24" s="21" t="s">
        <v>33</v>
      </c>
      <c r="C24" s="41">
        <v>29338218</v>
      </c>
      <c r="D24" s="41">
        <v>42015550</v>
      </c>
      <c r="E24" s="41">
        <v>32957443</v>
      </c>
      <c r="F24" s="41">
        <v>31448300</v>
      </c>
      <c r="G24" s="42">
        <v>-13500000</v>
      </c>
      <c r="H24" s="43">
        <v>23169600</v>
      </c>
      <c r="I24" s="36">
        <f t="shared" si="0"/>
        <v>-4.5790657970644189</v>
      </c>
      <c r="J24" s="23">
        <f t="shared" si="1"/>
        <v>-11.082275074454861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30232418</v>
      </c>
      <c r="D26" s="44">
        <v>55994149</v>
      </c>
      <c r="E26" s="44">
        <v>38758880</v>
      </c>
      <c r="F26" s="44">
        <v>45670100</v>
      </c>
      <c r="G26" s="45">
        <v>-8790910</v>
      </c>
      <c r="H26" s="46">
        <v>26849292</v>
      </c>
      <c r="I26" s="25">
        <f t="shared" si="0"/>
        <v>17.831320203266966</v>
      </c>
      <c r="J26" s="26">
        <f t="shared" si="1"/>
        <v>-11.518215467282033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890000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15240500</v>
      </c>
      <c r="D31" s="41">
        <v>25012315</v>
      </c>
      <c r="E31" s="41">
        <v>14756285</v>
      </c>
      <c r="F31" s="41">
        <v>24611239</v>
      </c>
      <c r="G31" s="42">
        <v>-9000000</v>
      </c>
      <c r="H31" s="43">
        <v>27431100</v>
      </c>
      <c r="I31" s="36">
        <f t="shared" si="0"/>
        <v>66.78479034526643</v>
      </c>
      <c r="J31" s="23">
        <f t="shared" si="1"/>
        <v>22.95760528598143</v>
      </c>
    </row>
    <row r="32" spans="1:10" x14ac:dyDescent="0.2">
      <c r="A32" s="9" t="s">
        <v>17</v>
      </c>
      <c r="B32" s="21" t="s">
        <v>34</v>
      </c>
      <c r="C32" s="41">
        <v>14991918</v>
      </c>
      <c r="D32" s="41">
        <v>30981834</v>
      </c>
      <c r="E32" s="41">
        <v>24002595</v>
      </c>
      <c r="F32" s="41">
        <v>20168861</v>
      </c>
      <c r="G32" s="42">
        <v>209090</v>
      </c>
      <c r="H32" s="43">
        <v>-581808</v>
      </c>
      <c r="I32" s="36">
        <f t="shared" si="0"/>
        <v>-15.972164676361034</v>
      </c>
      <c r="J32" s="23">
        <f t="shared" si="1"/>
        <v>-128.94057554771121</v>
      </c>
    </row>
    <row r="33" spans="1:11" ht="13.5" thickBot="1" x14ac:dyDescent="0.25">
      <c r="A33" s="9" t="s">
        <v>17</v>
      </c>
      <c r="B33" s="37" t="s">
        <v>41</v>
      </c>
      <c r="C33" s="57">
        <v>30232418</v>
      </c>
      <c r="D33" s="57">
        <v>55994149</v>
      </c>
      <c r="E33" s="57">
        <v>38758880</v>
      </c>
      <c r="F33" s="57">
        <v>45670100</v>
      </c>
      <c r="G33" s="58">
        <v>-8790910</v>
      </c>
      <c r="H33" s="59">
        <v>26849292</v>
      </c>
      <c r="I33" s="38">
        <f t="shared" si="0"/>
        <v>17.831320203266966</v>
      </c>
      <c r="J33" s="39">
        <f t="shared" si="1"/>
        <v>-11.518215467282033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239768466</v>
      </c>
      <c r="D8" s="41">
        <v>240778674</v>
      </c>
      <c r="E8" s="41">
        <v>238061546</v>
      </c>
      <c r="F8" s="41">
        <v>253564477</v>
      </c>
      <c r="G8" s="42">
        <v>265989137</v>
      </c>
      <c r="H8" s="43">
        <v>278490626</v>
      </c>
      <c r="I8" s="22">
        <f>IF(($E8       =0),0,((($F8       /$E8       )-1)*100))</f>
        <v>6.512152533866189</v>
      </c>
      <c r="J8" s="23">
        <f>IF(($E8       =0),0,(((($H8       /$E8       )^(1/3))-1)*100))</f>
        <v>5.3676054646006666</v>
      </c>
    </row>
    <row r="9" spans="1:11" x14ac:dyDescent="0.2">
      <c r="A9" s="3" t="s">
        <v>17</v>
      </c>
      <c r="B9" s="21" t="s">
        <v>20</v>
      </c>
      <c r="C9" s="41">
        <v>140092240</v>
      </c>
      <c r="D9" s="41">
        <v>142225796</v>
      </c>
      <c r="E9" s="41">
        <v>106251016</v>
      </c>
      <c r="F9" s="41">
        <v>166916655</v>
      </c>
      <c r="G9" s="42">
        <v>187008398</v>
      </c>
      <c r="H9" s="43">
        <v>209580232</v>
      </c>
      <c r="I9" s="22">
        <f>IF(($E9       =0),0,((($F9       /$E9       )-1)*100))</f>
        <v>57.096526022866456</v>
      </c>
      <c r="J9" s="23">
        <f>IF(($E9       =0),0,(((($H9       /$E9       )^(1/3))-1)*100))</f>
        <v>25.411994593633615</v>
      </c>
    </row>
    <row r="10" spans="1:11" x14ac:dyDescent="0.2">
      <c r="A10" s="3" t="s">
        <v>17</v>
      </c>
      <c r="B10" s="21" t="s">
        <v>21</v>
      </c>
      <c r="C10" s="41">
        <v>157926330</v>
      </c>
      <c r="D10" s="41">
        <v>137161721</v>
      </c>
      <c r="E10" s="41">
        <v>129789318</v>
      </c>
      <c r="F10" s="41">
        <v>151415980</v>
      </c>
      <c r="G10" s="42">
        <v>161707625</v>
      </c>
      <c r="H10" s="43">
        <v>173006757</v>
      </c>
      <c r="I10" s="22">
        <f t="shared" ref="I10:I33" si="0">IF(($E10      =0),0,((($F10      /$E10      )-1)*100))</f>
        <v>16.662898251765213</v>
      </c>
      <c r="J10" s="23">
        <f t="shared" ref="J10:J33" si="1">IF(($E10      =0),0,(((($H10      /$E10      )^(1/3))-1)*100))</f>
        <v>10.054559118969596</v>
      </c>
    </row>
    <row r="11" spans="1:11" x14ac:dyDescent="0.2">
      <c r="A11" s="9" t="s">
        <v>17</v>
      </c>
      <c r="B11" s="24" t="s">
        <v>22</v>
      </c>
      <c r="C11" s="44">
        <v>537787036</v>
      </c>
      <c r="D11" s="44">
        <v>520166191</v>
      </c>
      <c r="E11" s="44">
        <v>474101880</v>
      </c>
      <c r="F11" s="44">
        <v>571897112</v>
      </c>
      <c r="G11" s="45">
        <v>614705160</v>
      </c>
      <c r="H11" s="46">
        <v>661077615</v>
      </c>
      <c r="I11" s="25">
        <f t="shared" si="0"/>
        <v>20.627471884313131</v>
      </c>
      <c r="J11" s="26">
        <f t="shared" si="1"/>
        <v>11.718970428911589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133379946</v>
      </c>
      <c r="D13" s="41">
        <v>136979330</v>
      </c>
      <c r="E13" s="41">
        <v>133680588</v>
      </c>
      <c r="F13" s="41">
        <v>155965773</v>
      </c>
      <c r="G13" s="42">
        <v>163247632</v>
      </c>
      <c r="H13" s="43">
        <v>170912140</v>
      </c>
      <c r="I13" s="22">
        <f t="shared" si="0"/>
        <v>16.670472006002846</v>
      </c>
      <c r="J13" s="23">
        <f t="shared" si="1"/>
        <v>8.5345945715901159</v>
      </c>
    </row>
    <row r="14" spans="1:11" x14ac:dyDescent="0.2">
      <c r="A14" s="3" t="s">
        <v>17</v>
      </c>
      <c r="B14" s="21" t="s">
        <v>25</v>
      </c>
      <c r="C14" s="41">
        <v>9617542</v>
      </c>
      <c r="D14" s="41">
        <v>9824179</v>
      </c>
      <c r="E14" s="41">
        <v>0</v>
      </c>
      <c r="F14" s="41">
        <v>10242707</v>
      </c>
      <c r="G14" s="42">
        <v>10742271</v>
      </c>
      <c r="H14" s="43">
        <v>11247159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160369680</v>
      </c>
      <c r="D16" s="41">
        <v>150815467</v>
      </c>
      <c r="E16" s="41">
        <v>139531585</v>
      </c>
      <c r="F16" s="41">
        <v>190198440</v>
      </c>
      <c r="G16" s="42">
        <v>214353642</v>
      </c>
      <c r="H16" s="43">
        <v>241576555</v>
      </c>
      <c r="I16" s="22">
        <f t="shared" si="0"/>
        <v>36.312104531744559</v>
      </c>
      <c r="J16" s="23">
        <f t="shared" si="1"/>
        <v>20.077255217666345</v>
      </c>
    </row>
    <row r="17" spans="1:10" x14ac:dyDescent="0.2">
      <c r="A17" s="3" t="s">
        <v>17</v>
      </c>
      <c r="B17" s="21" t="s">
        <v>27</v>
      </c>
      <c r="C17" s="41">
        <v>234233481</v>
      </c>
      <c r="D17" s="41">
        <v>222362203</v>
      </c>
      <c r="E17" s="41">
        <v>246585227</v>
      </c>
      <c r="F17" s="41">
        <v>215182785</v>
      </c>
      <c r="G17" s="42">
        <v>226011615</v>
      </c>
      <c r="H17" s="43">
        <v>236951761</v>
      </c>
      <c r="I17" s="29">
        <f t="shared" si="0"/>
        <v>-12.734924302663108</v>
      </c>
      <c r="J17" s="30">
        <f t="shared" si="1"/>
        <v>-1.3195861644794138</v>
      </c>
    </row>
    <row r="18" spans="1:10" x14ac:dyDescent="0.2">
      <c r="A18" s="3" t="s">
        <v>17</v>
      </c>
      <c r="B18" s="24" t="s">
        <v>28</v>
      </c>
      <c r="C18" s="44">
        <v>537600649</v>
      </c>
      <c r="D18" s="44">
        <v>519981179</v>
      </c>
      <c r="E18" s="44">
        <v>519797400</v>
      </c>
      <c r="F18" s="44">
        <v>571589705</v>
      </c>
      <c r="G18" s="45">
        <v>614355160</v>
      </c>
      <c r="H18" s="46">
        <v>660687615</v>
      </c>
      <c r="I18" s="25">
        <f t="shared" si="0"/>
        <v>9.963940758457035</v>
      </c>
      <c r="J18" s="26">
        <f t="shared" si="1"/>
        <v>8.3230020867582475</v>
      </c>
    </row>
    <row r="19" spans="1:10" ht="23.25" customHeight="1" x14ac:dyDescent="0.2">
      <c r="A19" s="31" t="s">
        <v>17</v>
      </c>
      <c r="B19" s="32" t="s">
        <v>29</v>
      </c>
      <c r="C19" s="50">
        <v>186387</v>
      </c>
      <c r="D19" s="50">
        <v>185012</v>
      </c>
      <c r="E19" s="50">
        <v>-45695520</v>
      </c>
      <c r="F19" s="51">
        <v>307407</v>
      </c>
      <c r="G19" s="52">
        <v>350000</v>
      </c>
      <c r="H19" s="53">
        <v>390000</v>
      </c>
      <c r="I19" s="33">
        <f t="shared" si="0"/>
        <v>-100.67272896774126</v>
      </c>
      <c r="J19" s="34">
        <f t="shared" si="1"/>
        <v>-120.43605177971185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13077488</v>
      </c>
      <c r="D23" s="41">
        <v>20229770</v>
      </c>
      <c r="E23" s="41">
        <v>315344</v>
      </c>
      <c r="F23" s="41">
        <v>35710000</v>
      </c>
      <c r="G23" s="42">
        <v>32214790</v>
      </c>
      <c r="H23" s="43">
        <v>33728880</v>
      </c>
      <c r="I23" s="36">
        <f t="shared" si="0"/>
        <v>11224.141255264092</v>
      </c>
      <c r="J23" s="23">
        <f t="shared" si="1"/>
        <v>374.68529995292306</v>
      </c>
    </row>
    <row r="24" spans="1:10" x14ac:dyDescent="0.2">
      <c r="A24" s="9" t="s">
        <v>17</v>
      </c>
      <c r="B24" s="21" t="s">
        <v>33</v>
      </c>
      <c r="C24" s="41">
        <v>28525200</v>
      </c>
      <c r="D24" s="41">
        <v>49703276</v>
      </c>
      <c r="E24" s="41">
        <v>5986234</v>
      </c>
      <c r="F24" s="41">
        <v>48107650</v>
      </c>
      <c r="G24" s="42">
        <v>41617600</v>
      </c>
      <c r="H24" s="43">
        <v>38195306</v>
      </c>
      <c r="I24" s="36">
        <f t="shared" si="0"/>
        <v>703.63798007227911</v>
      </c>
      <c r="J24" s="23">
        <f t="shared" si="1"/>
        <v>85.475023514477073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41602688</v>
      </c>
      <c r="D26" s="44">
        <v>69933046</v>
      </c>
      <c r="E26" s="44">
        <v>6301578</v>
      </c>
      <c r="F26" s="44">
        <v>83817650</v>
      </c>
      <c r="G26" s="45">
        <v>73832390</v>
      </c>
      <c r="H26" s="46">
        <v>71924186</v>
      </c>
      <c r="I26" s="25">
        <f t="shared" si="0"/>
        <v>1230.1057290729402</v>
      </c>
      <c r="J26" s="26">
        <f t="shared" si="1"/>
        <v>125.15169099742197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5137626</v>
      </c>
      <c r="D29" s="41">
        <v>20418126</v>
      </c>
      <c r="E29" s="41">
        <v>17649526</v>
      </c>
      <c r="F29" s="41">
        <v>22486000</v>
      </c>
      <c r="G29" s="42">
        <v>16855450</v>
      </c>
      <c r="H29" s="43">
        <v>12432005</v>
      </c>
      <c r="I29" s="36">
        <f t="shared" si="0"/>
        <v>27.402854898199536</v>
      </c>
      <c r="J29" s="23">
        <f t="shared" si="1"/>
        <v>-11.024717293529429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5860000</v>
      </c>
      <c r="D31" s="41">
        <v>10810000</v>
      </c>
      <c r="E31" s="41">
        <v>9372449</v>
      </c>
      <c r="F31" s="41">
        <v>44050000</v>
      </c>
      <c r="G31" s="42">
        <v>44813062</v>
      </c>
      <c r="H31" s="43">
        <v>48044602</v>
      </c>
      <c r="I31" s="36">
        <f t="shared" si="0"/>
        <v>369.99455531846587</v>
      </c>
      <c r="J31" s="23">
        <f t="shared" si="1"/>
        <v>72.423783812859497</v>
      </c>
    </row>
    <row r="32" spans="1:10" x14ac:dyDescent="0.2">
      <c r="A32" s="9" t="s">
        <v>17</v>
      </c>
      <c r="B32" s="21" t="s">
        <v>34</v>
      </c>
      <c r="C32" s="41">
        <v>30605062</v>
      </c>
      <c r="D32" s="41">
        <v>38704920</v>
      </c>
      <c r="E32" s="41">
        <v>33390288</v>
      </c>
      <c r="F32" s="41">
        <v>17281650</v>
      </c>
      <c r="G32" s="42">
        <v>12163878</v>
      </c>
      <c r="H32" s="43">
        <v>11447579</v>
      </c>
      <c r="I32" s="36">
        <f t="shared" si="0"/>
        <v>-48.243483254771569</v>
      </c>
      <c r="J32" s="23">
        <f t="shared" si="1"/>
        <v>-30.010778723070896</v>
      </c>
    </row>
    <row r="33" spans="1:11" ht="13.5" thickBot="1" x14ac:dyDescent="0.25">
      <c r="A33" s="9" t="s">
        <v>17</v>
      </c>
      <c r="B33" s="37" t="s">
        <v>41</v>
      </c>
      <c r="C33" s="57">
        <v>41602688</v>
      </c>
      <c r="D33" s="57">
        <v>69933046</v>
      </c>
      <c r="E33" s="57">
        <v>60412263</v>
      </c>
      <c r="F33" s="57">
        <v>83817650</v>
      </c>
      <c r="G33" s="58">
        <v>73832390</v>
      </c>
      <c r="H33" s="59">
        <v>71924186</v>
      </c>
      <c r="I33" s="38">
        <f t="shared" si="0"/>
        <v>38.742774790608323</v>
      </c>
      <c r="J33" s="39">
        <f t="shared" si="1"/>
        <v>5.9863535029782478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17560215</v>
      </c>
      <c r="D8" s="41">
        <v>17662836</v>
      </c>
      <c r="E8" s="41">
        <v>15240471</v>
      </c>
      <c r="F8" s="41">
        <v>15815640</v>
      </c>
      <c r="G8" s="42">
        <v>16590615</v>
      </c>
      <c r="H8" s="43">
        <v>17370374</v>
      </c>
      <c r="I8" s="22">
        <f>IF(($E8       =0),0,((($F8       /$E8       )-1)*100))</f>
        <v>3.7739581670408917</v>
      </c>
      <c r="J8" s="23">
        <f>IF(($E8       =0),0,(((($H8       /$E8       )^(1/3))-1)*100))</f>
        <v>4.4568504059228076</v>
      </c>
    </row>
    <row r="9" spans="1:11" x14ac:dyDescent="0.2">
      <c r="A9" s="3" t="s">
        <v>17</v>
      </c>
      <c r="B9" s="21" t="s">
        <v>20</v>
      </c>
      <c r="C9" s="41">
        <v>78145272</v>
      </c>
      <c r="D9" s="41">
        <v>78498354</v>
      </c>
      <c r="E9" s="41">
        <v>52575619</v>
      </c>
      <c r="F9" s="41">
        <v>76724208</v>
      </c>
      <c r="G9" s="42">
        <v>80483701</v>
      </c>
      <c r="H9" s="43">
        <v>84266435</v>
      </c>
      <c r="I9" s="22">
        <f>IF(($E9       =0),0,((($F9       /$E9       )-1)*100))</f>
        <v>45.931154895199612</v>
      </c>
      <c r="J9" s="23">
        <f>IF(($E9       =0),0,(((($H9       /$E9       )^(1/3))-1)*100))</f>
        <v>17.028078797458534</v>
      </c>
    </row>
    <row r="10" spans="1:11" x14ac:dyDescent="0.2">
      <c r="A10" s="3" t="s">
        <v>17</v>
      </c>
      <c r="B10" s="21" t="s">
        <v>21</v>
      </c>
      <c r="C10" s="41">
        <v>77274853</v>
      </c>
      <c r="D10" s="41">
        <v>102653715</v>
      </c>
      <c r="E10" s="41">
        <v>69925706</v>
      </c>
      <c r="F10" s="41">
        <v>107677188</v>
      </c>
      <c r="G10" s="42">
        <v>112221192</v>
      </c>
      <c r="H10" s="43">
        <v>114952517</v>
      </c>
      <c r="I10" s="22">
        <f t="shared" ref="I10:I33" si="0">IF(($E10      =0),0,((($F10      /$E10      )-1)*100))</f>
        <v>53.987988337221807</v>
      </c>
      <c r="J10" s="23">
        <f t="shared" ref="J10:J33" si="1">IF(($E10      =0),0,(((($H10      /$E10      )^(1/3))-1)*100))</f>
        <v>18.021340122912612</v>
      </c>
    </row>
    <row r="11" spans="1:11" x14ac:dyDescent="0.2">
      <c r="A11" s="9" t="s">
        <v>17</v>
      </c>
      <c r="B11" s="24" t="s">
        <v>22</v>
      </c>
      <c r="C11" s="44">
        <v>172980340</v>
      </c>
      <c r="D11" s="44">
        <v>198814905</v>
      </c>
      <c r="E11" s="44">
        <v>137741796</v>
      </c>
      <c r="F11" s="44">
        <v>200217036</v>
      </c>
      <c r="G11" s="45">
        <v>209295508</v>
      </c>
      <c r="H11" s="46">
        <v>216589326</v>
      </c>
      <c r="I11" s="25">
        <f t="shared" si="0"/>
        <v>45.356777546301188</v>
      </c>
      <c r="J11" s="26">
        <f t="shared" si="1"/>
        <v>16.285019349096274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54337252</v>
      </c>
      <c r="D13" s="41">
        <v>54878263</v>
      </c>
      <c r="E13" s="41">
        <v>59070054</v>
      </c>
      <c r="F13" s="41">
        <v>61595795</v>
      </c>
      <c r="G13" s="42">
        <v>63274131</v>
      </c>
      <c r="H13" s="43">
        <v>66247967</v>
      </c>
      <c r="I13" s="22">
        <f t="shared" si="0"/>
        <v>4.2758400051572609</v>
      </c>
      <c r="J13" s="23">
        <f t="shared" si="1"/>
        <v>3.8966941541989764</v>
      </c>
    </row>
    <row r="14" spans="1:11" x14ac:dyDescent="0.2">
      <c r="A14" s="3" t="s">
        <v>17</v>
      </c>
      <c r="B14" s="21" t="s">
        <v>25</v>
      </c>
      <c r="C14" s="41">
        <v>7431768</v>
      </c>
      <c r="D14" s="41">
        <v>9245811</v>
      </c>
      <c r="E14" s="41">
        <v>0</v>
      </c>
      <c r="F14" s="41">
        <v>6943884</v>
      </c>
      <c r="G14" s="42">
        <v>5504326</v>
      </c>
      <c r="H14" s="43">
        <v>3092245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71789780</v>
      </c>
      <c r="D16" s="41">
        <v>71789784</v>
      </c>
      <c r="E16" s="41">
        <v>69532462</v>
      </c>
      <c r="F16" s="41">
        <v>67832532</v>
      </c>
      <c r="G16" s="42">
        <v>71156322</v>
      </c>
      <c r="H16" s="43">
        <v>74500669</v>
      </c>
      <c r="I16" s="22">
        <f t="shared" si="0"/>
        <v>-2.4448005307218912</v>
      </c>
      <c r="J16" s="23">
        <f t="shared" si="1"/>
        <v>2.3271445286719539</v>
      </c>
    </row>
    <row r="17" spans="1:10" x14ac:dyDescent="0.2">
      <c r="A17" s="3" t="s">
        <v>17</v>
      </c>
      <c r="B17" s="21" t="s">
        <v>27</v>
      </c>
      <c r="C17" s="41">
        <v>55283353</v>
      </c>
      <c r="D17" s="41">
        <v>89467835</v>
      </c>
      <c r="E17" s="41">
        <v>82823629</v>
      </c>
      <c r="F17" s="41">
        <v>54055728</v>
      </c>
      <c r="G17" s="42">
        <v>55245094</v>
      </c>
      <c r="H17" s="43">
        <v>56899777</v>
      </c>
      <c r="I17" s="29">
        <f t="shared" si="0"/>
        <v>-34.733929613250822</v>
      </c>
      <c r="J17" s="30">
        <f t="shared" si="1"/>
        <v>-11.762721867271397</v>
      </c>
    </row>
    <row r="18" spans="1:10" x14ac:dyDescent="0.2">
      <c r="A18" s="3" t="s">
        <v>17</v>
      </c>
      <c r="B18" s="24" t="s">
        <v>28</v>
      </c>
      <c r="C18" s="44">
        <v>188842153</v>
      </c>
      <c r="D18" s="44">
        <v>225381693</v>
      </c>
      <c r="E18" s="44">
        <v>211426145</v>
      </c>
      <c r="F18" s="44">
        <v>190427939</v>
      </c>
      <c r="G18" s="45">
        <v>195179873</v>
      </c>
      <c r="H18" s="46">
        <v>200740658</v>
      </c>
      <c r="I18" s="25">
        <f t="shared" si="0"/>
        <v>-9.9316978985735211</v>
      </c>
      <c r="J18" s="26">
        <f t="shared" si="1"/>
        <v>-1.7138740176078748</v>
      </c>
    </row>
    <row r="19" spans="1:10" ht="23.25" customHeight="1" x14ac:dyDescent="0.2">
      <c r="A19" s="31" t="s">
        <v>17</v>
      </c>
      <c r="B19" s="32" t="s">
        <v>29</v>
      </c>
      <c r="C19" s="50">
        <v>-15861813</v>
      </c>
      <c r="D19" s="50">
        <v>-26566788</v>
      </c>
      <c r="E19" s="50">
        <v>-73684349</v>
      </c>
      <c r="F19" s="51">
        <v>9789097</v>
      </c>
      <c r="G19" s="52">
        <v>14115635</v>
      </c>
      <c r="H19" s="53">
        <v>15848668</v>
      </c>
      <c r="I19" s="33">
        <f t="shared" si="0"/>
        <v>-113.28517810478314</v>
      </c>
      <c r="J19" s="34">
        <f t="shared" si="1"/>
        <v>-159.91549785132133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1300000</v>
      </c>
      <c r="E23" s="41">
        <v>1238846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12458298</v>
      </c>
      <c r="D24" s="41">
        <v>15552306</v>
      </c>
      <c r="E24" s="41">
        <v>13155933</v>
      </c>
      <c r="F24" s="41">
        <v>20827860</v>
      </c>
      <c r="G24" s="42">
        <v>13217350</v>
      </c>
      <c r="H24" s="43">
        <v>13625850</v>
      </c>
      <c r="I24" s="36">
        <f t="shared" si="0"/>
        <v>58.315339550604286</v>
      </c>
      <c r="J24" s="23">
        <f t="shared" si="1"/>
        <v>1.1767326037446679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12458298</v>
      </c>
      <c r="D26" s="44">
        <v>16852306</v>
      </c>
      <c r="E26" s="44">
        <v>14394779</v>
      </c>
      <c r="F26" s="44">
        <v>20827860</v>
      </c>
      <c r="G26" s="45">
        <v>13217350</v>
      </c>
      <c r="H26" s="46">
        <v>13625850</v>
      </c>
      <c r="I26" s="25">
        <f t="shared" si="0"/>
        <v>44.690376976263416</v>
      </c>
      <c r="J26" s="26">
        <f t="shared" si="1"/>
        <v>-1.813253996985198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12458298</v>
      </c>
      <c r="D31" s="41">
        <v>15458298</v>
      </c>
      <c r="E31" s="41">
        <v>13034796</v>
      </c>
      <c r="F31" s="41">
        <v>11477556</v>
      </c>
      <c r="G31" s="42">
        <v>13217350</v>
      </c>
      <c r="H31" s="43">
        <v>13625850</v>
      </c>
      <c r="I31" s="36">
        <f t="shared" si="0"/>
        <v>-11.946792262801809</v>
      </c>
      <c r="J31" s="23">
        <f t="shared" si="1"/>
        <v>1.4891904654097621</v>
      </c>
    </row>
    <row r="32" spans="1:10" x14ac:dyDescent="0.2">
      <c r="A32" s="9" t="s">
        <v>17</v>
      </c>
      <c r="B32" s="21" t="s">
        <v>34</v>
      </c>
      <c r="C32" s="41">
        <v>0</v>
      </c>
      <c r="D32" s="41">
        <v>1394008</v>
      </c>
      <c r="E32" s="41">
        <v>1359983</v>
      </c>
      <c r="F32" s="41">
        <v>9350304</v>
      </c>
      <c r="G32" s="42">
        <v>0</v>
      </c>
      <c r="H32" s="43">
        <v>0</v>
      </c>
      <c r="I32" s="36">
        <f t="shared" si="0"/>
        <v>587.53094707801495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12458298</v>
      </c>
      <c r="D33" s="57">
        <v>16852306</v>
      </c>
      <c r="E33" s="57">
        <v>14394779</v>
      </c>
      <c r="F33" s="57">
        <v>20827860</v>
      </c>
      <c r="G33" s="58">
        <v>13217350</v>
      </c>
      <c r="H33" s="59">
        <v>13625850</v>
      </c>
      <c r="I33" s="38">
        <f t="shared" si="0"/>
        <v>44.690376976263416</v>
      </c>
      <c r="J33" s="39">
        <f t="shared" si="1"/>
        <v>-1.813253996985198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8066504</v>
      </c>
      <c r="D8" s="41">
        <v>8066504</v>
      </c>
      <c r="E8" s="41">
        <v>8286743</v>
      </c>
      <c r="F8" s="41">
        <v>8365455</v>
      </c>
      <c r="G8" s="42">
        <v>8867447</v>
      </c>
      <c r="H8" s="43">
        <v>238042</v>
      </c>
      <c r="I8" s="22">
        <f>IF(($E8       =0),0,((($F8       /$E8       )-1)*100))</f>
        <v>0.94985448444582232</v>
      </c>
      <c r="J8" s="23">
        <f>IF(($E8       =0),0,(((($H8       /$E8       )^(1/3))-1)*100))</f>
        <v>-69.374026189947529</v>
      </c>
    </row>
    <row r="9" spans="1:11" x14ac:dyDescent="0.2">
      <c r="A9" s="3" t="s">
        <v>17</v>
      </c>
      <c r="B9" s="21" t="s">
        <v>20</v>
      </c>
      <c r="C9" s="41">
        <v>96142</v>
      </c>
      <c r="D9" s="41">
        <v>96142</v>
      </c>
      <c r="E9" s="41">
        <v>87184</v>
      </c>
      <c r="F9" s="41">
        <v>101911</v>
      </c>
      <c r="G9" s="42">
        <v>108026</v>
      </c>
      <c r="H9" s="43">
        <v>17613686</v>
      </c>
      <c r="I9" s="22">
        <f>IF(($E9       =0),0,((($F9       /$E9       )-1)*100))</f>
        <v>16.891860891906774</v>
      </c>
      <c r="J9" s="23">
        <f>IF(($E9       =0),0,(((($H9       /$E9       )^(1/3))-1)*100))</f>
        <v>486.77439334899174</v>
      </c>
    </row>
    <row r="10" spans="1:11" x14ac:dyDescent="0.2">
      <c r="A10" s="3" t="s">
        <v>17</v>
      </c>
      <c r="B10" s="21" t="s">
        <v>21</v>
      </c>
      <c r="C10" s="41">
        <v>53666175</v>
      </c>
      <c r="D10" s="41">
        <v>55742500</v>
      </c>
      <c r="E10" s="41">
        <v>53830847</v>
      </c>
      <c r="F10" s="41">
        <v>55980469</v>
      </c>
      <c r="G10" s="42">
        <v>57369338</v>
      </c>
      <c r="H10" s="43">
        <v>124591402</v>
      </c>
      <c r="I10" s="22">
        <f t="shared" ref="I10:I33" si="0">IF(($E10      =0),0,((($F10      /$E10      )-1)*100))</f>
        <v>3.9932903154951349</v>
      </c>
      <c r="J10" s="23">
        <f t="shared" ref="J10:J33" si="1">IF(($E10      =0),0,(((($H10      /$E10      )^(1/3))-1)*100))</f>
        <v>32.27739082967409</v>
      </c>
    </row>
    <row r="11" spans="1:11" x14ac:dyDescent="0.2">
      <c r="A11" s="9" t="s">
        <v>17</v>
      </c>
      <c r="B11" s="24" t="s">
        <v>22</v>
      </c>
      <c r="C11" s="44">
        <v>61828821</v>
      </c>
      <c r="D11" s="44">
        <v>63905146</v>
      </c>
      <c r="E11" s="44">
        <v>62204774</v>
      </c>
      <c r="F11" s="44">
        <v>64447835</v>
      </c>
      <c r="G11" s="45">
        <v>66344811</v>
      </c>
      <c r="H11" s="46">
        <v>142443130</v>
      </c>
      <c r="I11" s="25">
        <f t="shared" si="0"/>
        <v>3.6059306316264417</v>
      </c>
      <c r="J11" s="26">
        <f t="shared" si="1"/>
        <v>31.807239308551761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36649522</v>
      </c>
      <c r="D13" s="41">
        <v>38572213</v>
      </c>
      <c r="E13" s="41">
        <v>42495466</v>
      </c>
      <c r="F13" s="41">
        <v>39988836</v>
      </c>
      <c r="G13" s="42">
        <v>41877256</v>
      </c>
      <c r="H13" s="43">
        <v>14168565</v>
      </c>
      <c r="I13" s="22">
        <f t="shared" si="0"/>
        <v>-5.89858221580627</v>
      </c>
      <c r="J13" s="23">
        <f t="shared" si="1"/>
        <v>-30.65830975698416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37426889</v>
      </c>
      <c r="D17" s="41">
        <v>34421497</v>
      </c>
      <c r="E17" s="41">
        <v>27114890</v>
      </c>
      <c r="F17" s="41">
        <v>28410800</v>
      </c>
      <c r="G17" s="42">
        <v>30654196</v>
      </c>
      <c r="H17" s="43">
        <v>-1984157</v>
      </c>
      <c r="I17" s="29">
        <f t="shared" si="0"/>
        <v>4.7793297335891882</v>
      </c>
      <c r="J17" s="30">
        <f t="shared" si="1"/>
        <v>-141.82693699757903</v>
      </c>
    </row>
    <row r="18" spans="1:10" x14ac:dyDescent="0.2">
      <c r="A18" s="3" t="s">
        <v>17</v>
      </c>
      <c r="B18" s="24" t="s">
        <v>28</v>
      </c>
      <c r="C18" s="44">
        <v>74076411</v>
      </c>
      <c r="D18" s="44">
        <v>72993710</v>
      </c>
      <c r="E18" s="44">
        <v>69610356</v>
      </c>
      <c r="F18" s="44">
        <v>68399636</v>
      </c>
      <c r="G18" s="45">
        <v>72531452</v>
      </c>
      <c r="H18" s="46">
        <v>12184408</v>
      </c>
      <c r="I18" s="25">
        <f t="shared" si="0"/>
        <v>-1.7392814368023091</v>
      </c>
      <c r="J18" s="26">
        <f t="shared" si="1"/>
        <v>-44.061580341608966</v>
      </c>
    </row>
    <row r="19" spans="1:10" ht="23.25" customHeight="1" x14ac:dyDescent="0.2">
      <c r="A19" s="31" t="s">
        <v>17</v>
      </c>
      <c r="B19" s="32" t="s">
        <v>29</v>
      </c>
      <c r="C19" s="50">
        <v>-12247590</v>
      </c>
      <c r="D19" s="50">
        <v>-9088564</v>
      </c>
      <c r="E19" s="50">
        <v>-7405582</v>
      </c>
      <c r="F19" s="51">
        <v>-3951801</v>
      </c>
      <c r="G19" s="52">
        <v>-6186641</v>
      </c>
      <c r="H19" s="53">
        <v>130258722</v>
      </c>
      <c r="I19" s="33">
        <f t="shared" si="0"/>
        <v>-46.637536388092116</v>
      </c>
      <c r="J19" s="34">
        <f t="shared" si="1"/>
        <v>-360.06537799611908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863912</v>
      </c>
      <c r="D23" s="41">
        <v>328500</v>
      </c>
      <c r="E23" s="41">
        <v>105855</v>
      </c>
      <c r="F23" s="41">
        <v>900000</v>
      </c>
      <c r="G23" s="42">
        <v>0</v>
      </c>
      <c r="H23" s="43">
        <v>-1621186</v>
      </c>
      <c r="I23" s="36">
        <f t="shared" si="0"/>
        <v>750.2196400736857</v>
      </c>
      <c r="J23" s="23">
        <f t="shared" si="1"/>
        <v>-348.33646192651202</v>
      </c>
    </row>
    <row r="24" spans="1:10" x14ac:dyDescent="0.2">
      <c r="A24" s="9" t="s">
        <v>17</v>
      </c>
      <c r="B24" s="21" t="s">
        <v>33</v>
      </c>
      <c r="C24" s="41">
        <v>10535087</v>
      </c>
      <c r="D24" s="41">
        <v>12115351</v>
      </c>
      <c r="E24" s="41">
        <v>12211544</v>
      </c>
      <c r="F24" s="41">
        <v>12468750</v>
      </c>
      <c r="G24" s="42">
        <v>13517000</v>
      </c>
      <c r="H24" s="43">
        <v>-107169703</v>
      </c>
      <c r="I24" s="36">
        <f t="shared" si="0"/>
        <v>2.1062529029908017</v>
      </c>
      <c r="J24" s="23">
        <f t="shared" si="1"/>
        <v>-306.26893021101978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11398999</v>
      </c>
      <c r="D26" s="44">
        <v>12443851</v>
      </c>
      <c r="E26" s="44">
        <v>12317399</v>
      </c>
      <c r="F26" s="44">
        <v>13368750</v>
      </c>
      <c r="G26" s="45">
        <v>13517000</v>
      </c>
      <c r="H26" s="46">
        <v>-108790889</v>
      </c>
      <c r="I26" s="25">
        <f t="shared" si="0"/>
        <v>8.5354951966726045</v>
      </c>
      <c r="J26" s="26">
        <f t="shared" si="1"/>
        <v>-306.70826350210336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4013348</v>
      </c>
      <c r="D31" s="41">
        <v>6284089</v>
      </c>
      <c r="E31" s="41">
        <v>6853034</v>
      </c>
      <c r="F31" s="41">
        <v>12468750</v>
      </c>
      <c r="G31" s="42">
        <v>13517000</v>
      </c>
      <c r="H31" s="43">
        <v>-650613</v>
      </c>
      <c r="I31" s="36">
        <f t="shared" si="0"/>
        <v>81.944960436501546</v>
      </c>
      <c r="J31" s="23">
        <f t="shared" si="1"/>
        <v>-145.61908988835</v>
      </c>
    </row>
    <row r="32" spans="1:10" x14ac:dyDescent="0.2">
      <c r="A32" s="9" t="s">
        <v>17</v>
      </c>
      <c r="B32" s="21" t="s">
        <v>34</v>
      </c>
      <c r="C32" s="41">
        <v>7385651</v>
      </c>
      <c r="D32" s="41">
        <v>6159762</v>
      </c>
      <c r="E32" s="41">
        <v>5464365</v>
      </c>
      <c r="F32" s="41">
        <v>900000</v>
      </c>
      <c r="G32" s="42">
        <v>0</v>
      </c>
      <c r="H32" s="43">
        <v>-108140276</v>
      </c>
      <c r="I32" s="36">
        <f t="shared" si="0"/>
        <v>-83.529650746244073</v>
      </c>
      <c r="J32" s="23">
        <f t="shared" si="1"/>
        <v>-370.4887815504843</v>
      </c>
    </row>
    <row r="33" spans="1:11" ht="13.5" thickBot="1" x14ac:dyDescent="0.25">
      <c r="A33" s="9" t="s">
        <v>17</v>
      </c>
      <c r="B33" s="37" t="s">
        <v>41</v>
      </c>
      <c r="C33" s="57">
        <v>11398999</v>
      </c>
      <c r="D33" s="57">
        <v>12443851</v>
      </c>
      <c r="E33" s="57">
        <v>12317399</v>
      </c>
      <c r="F33" s="57">
        <v>13368750</v>
      </c>
      <c r="G33" s="58">
        <v>13517000</v>
      </c>
      <c r="H33" s="59">
        <v>-108790889</v>
      </c>
      <c r="I33" s="38">
        <f t="shared" si="0"/>
        <v>8.5354951966726045</v>
      </c>
      <c r="J33" s="39">
        <f t="shared" si="1"/>
        <v>-306.70826350210336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1427088861</v>
      </c>
      <c r="D8" s="41">
        <v>1427088861</v>
      </c>
      <c r="E8" s="41">
        <v>1324510687</v>
      </c>
      <c r="F8" s="41">
        <v>1526985082</v>
      </c>
      <c r="G8" s="42">
        <v>1601807351</v>
      </c>
      <c r="H8" s="43">
        <v>1677092296</v>
      </c>
      <c r="I8" s="22">
        <f>IF(($E8       =0),0,((($F8       /$E8       )-1)*100))</f>
        <v>15.286731695506518</v>
      </c>
      <c r="J8" s="23">
        <f>IF(($E8       =0),0,(((($H8       /$E8       )^(1/3))-1)*100))</f>
        <v>8.1850289699487924</v>
      </c>
    </row>
    <row r="9" spans="1:11" x14ac:dyDescent="0.2">
      <c r="A9" s="3" t="s">
        <v>17</v>
      </c>
      <c r="B9" s="21" t="s">
        <v>20</v>
      </c>
      <c r="C9" s="41">
        <v>4306994216</v>
      </c>
      <c r="D9" s="41">
        <v>4306994213</v>
      </c>
      <c r="E9" s="41">
        <v>3696394250</v>
      </c>
      <c r="F9" s="41">
        <v>5135631233</v>
      </c>
      <c r="G9" s="42">
        <v>5819379973</v>
      </c>
      <c r="H9" s="43">
        <v>6693474806</v>
      </c>
      <c r="I9" s="22">
        <f>IF(($E9       =0),0,((($F9       /$E9       )-1)*100))</f>
        <v>38.936241257273906</v>
      </c>
      <c r="J9" s="23">
        <f>IF(($E9       =0),0,(((($H9       /$E9       )^(1/3))-1)*100))</f>
        <v>21.887110704307446</v>
      </c>
    </row>
    <row r="10" spans="1:11" x14ac:dyDescent="0.2">
      <c r="A10" s="3" t="s">
        <v>17</v>
      </c>
      <c r="B10" s="21" t="s">
        <v>21</v>
      </c>
      <c r="C10" s="41">
        <v>1316687183</v>
      </c>
      <c r="D10" s="41">
        <v>1261553795</v>
      </c>
      <c r="E10" s="41">
        <v>1172153182</v>
      </c>
      <c r="F10" s="41">
        <v>1458109808</v>
      </c>
      <c r="G10" s="42">
        <v>1560398483</v>
      </c>
      <c r="H10" s="43">
        <v>1667891753</v>
      </c>
      <c r="I10" s="22">
        <f t="shared" ref="I10:I33" si="0">IF(($E10      =0),0,((($F10      /$E10      )-1)*100))</f>
        <v>24.395840952466919</v>
      </c>
      <c r="J10" s="23">
        <f t="shared" ref="J10:J33" si="1">IF(($E10      =0),0,(((($H10      /$E10      )^(1/3))-1)*100))</f>
        <v>12.476336786477127</v>
      </c>
    </row>
    <row r="11" spans="1:11" x14ac:dyDescent="0.2">
      <c r="A11" s="9" t="s">
        <v>17</v>
      </c>
      <c r="B11" s="24" t="s">
        <v>22</v>
      </c>
      <c r="C11" s="44">
        <v>7050770260</v>
      </c>
      <c r="D11" s="44">
        <v>6995636869</v>
      </c>
      <c r="E11" s="44">
        <v>6193058119</v>
      </c>
      <c r="F11" s="44">
        <v>8120726123</v>
      </c>
      <c r="G11" s="45">
        <v>8981585807</v>
      </c>
      <c r="H11" s="46">
        <v>10038458855</v>
      </c>
      <c r="I11" s="25">
        <f t="shared" si="0"/>
        <v>31.126270203827232</v>
      </c>
      <c r="J11" s="26">
        <f t="shared" si="1"/>
        <v>17.468285259867301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1579699178</v>
      </c>
      <c r="D13" s="41">
        <v>1633253098</v>
      </c>
      <c r="E13" s="41">
        <v>1478420322</v>
      </c>
      <c r="F13" s="41">
        <v>1793148355</v>
      </c>
      <c r="G13" s="42">
        <v>1856685849</v>
      </c>
      <c r="H13" s="43">
        <v>1927749153</v>
      </c>
      <c r="I13" s="22">
        <f t="shared" si="0"/>
        <v>21.28812952017849</v>
      </c>
      <c r="J13" s="23">
        <f t="shared" si="1"/>
        <v>9.2490156125291314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-1185285721</v>
      </c>
      <c r="F14" s="41">
        <v>600000001</v>
      </c>
      <c r="G14" s="42">
        <v>627000000</v>
      </c>
      <c r="H14" s="43">
        <v>656469000</v>
      </c>
      <c r="I14" s="22">
        <f t="shared" si="0"/>
        <v>-150.62070607699491</v>
      </c>
      <c r="J14" s="23">
        <f t="shared" si="1"/>
        <v>-182.122795268929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2200000000</v>
      </c>
      <c r="D16" s="41">
        <v>2300000000</v>
      </c>
      <c r="E16" s="41">
        <v>2062964469</v>
      </c>
      <c r="F16" s="41">
        <v>2514000000</v>
      </c>
      <c r="G16" s="42">
        <v>3066820000</v>
      </c>
      <c r="H16" s="43">
        <v>3526843000</v>
      </c>
      <c r="I16" s="22">
        <f t="shared" si="0"/>
        <v>21.863465792924419</v>
      </c>
      <c r="J16" s="23">
        <f t="shared" si="1"/>
        <v>19.572541356521068</v>
      </c>
    </row>
    <row r="17" spans="1:10" x14ac:dyDescent="0.2">
      <c r="A17" s="3" t="s">
        <v>17</v>
      </c>
      <c r="B17" s="21" t="s">
        <v>27</v>
      </c>
      <c r="C17" s="41">
        <v>2675247712</v>
      </c>
      <c r="D17" s="41">
        <v>2691224784</v>
      </c>
      <c r="E17" s="41">
        <v>2207069020</v>
      </c>
      <c r="F17" s="41">
        <v>2796639439</v>
      </c>
      <c r="G17" s="42">
        <v>2936722692</v>
      </c>
      <c r="H17" s="43">
        <v>3072631806</v>
      </c>
      <c r="I17" s="29">
        <f t="shared" si="0"/>
        <v>26.712822012245006</v>
      </c>
      <c r="J17" s="30">
        <f t="shared" si="1"/>
        <v>11.660148822972282</v>
      </c>
    </row>
    <row r="18" spans="1:10" x14ac:dyDescent="0.2">
      <c r="A18" s="3" t="s">
        <v>17</v>
      </c>
      <c r="B18" s="24" t="s">
        <v>28</v>
      </c>
      <c r="C18" s="44">
        <v>6454946890</v>
      </c>
      <c r="D18" s="44">
        <v>6624477882</v>
      </c>
      <c r="E18" s="44">
        <v>4563168090</v>
      </c>
      <c r="F18" s="44">
        <v>7703787795</v>
      </c>
      <c r="G18" s="45">
        <v>8487228541</v>
      </c>
      <c r="H18" s="46">
        <v>9183692959</v>
      </c>
      <c r="I18" s="25">
        <f t="shared" si="0"/>
        <v>68.825422229843824</v>
      </c>
      <c r="J18" s="26">
        <f t="shared" si="1"/>
        <v>26.255497106870006</v>
      </c>
    </row>
    <row r="19" spans="1:10" ht="23.25" customHeight="1" x14ac:dyDescent="0.2">
      <c r="A19" s="31" t="s">
        <v>17</v>
      </c>
      <c r="B19" s="32" t="s">
        <v>29</v>
      </c>
      <c r="C19" s="50">
        <v>595823370</v>
      </c>
      <c r="D19" s="50">
        <v>371158987</v>
      </c>
      <c r="E19" s="50">
        <v>1629890029</v>
      </c>
      <c r="F19" s="51">
        <v>416938328</v>
      </c>
      <c r="G19" s="52">
        <v>494357266</v>
      </c>
      <c r="H19" s="53">
        <v>854765896</v>
      </c>
      <c r="I19" s="33">
        <f t="shared" si="0"/>
        <v>-74.419235618257787</v>
      </c>
      <c r="J19" s="34">
        <f t="shared" si="1"/>
        <v>-19.357689740077944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300000000</v>
      </c>
      <c r="D22" s="41">
        <v>0</v>
      </c>
      <c r="E22" s="41">
        <v>0</v>
      </c>
      <c r="F22" s="41">
        <v>200000000</v>
      </c>
      <c r="G22" s="42">
        <v>150000000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89957356</v>
      </c>
      <c r="D23" s="41">
        <v>89387752</v>
      </c>
      <c r="E23" s="41">
        <v>94014169</v>
      </c>
      <c r="F23" s="41">
        <v>120000000</v>
      </c>
      <c r="G23" s="42">
        <v>110000000</v>
      </c>
      <c r="H23" s="43">
        <v>120000000</v>
      </c>
      <c r="I23" s="36">
        <f t="shared" si="0"/>
        <v>27.640334724439253</v>
      </c>
      <c r="J23" s="23">
        <f t="shared" si="1"/>
        <v>8.4749132467829789</v>
      </c>
    </row>
    <row r="24" spans="1:10" x14ac:dyDescent="0.2">
      <c r="A24" s="9" t="s">
        <v>17</v>
      </c>
      <c r="B24" s="21" t="s">
        <v>33</v>
      </c>
      <c r="C24" s="41">
        <v>445961111</v>
      </c>
      <c r="D24" s="41">
        <v>437597242</v>
      </c>
      <c r="E24" s="41">
        <v>187676822</v>
      </c>
      <c r="F24" s="41">
        <v>448760054</v>
      </c>
      <c r="G24" s="42">
        <v>321394343</v>
      </c>
      <c r="H24" s="43">
        <v>327974560</v>
      </c>
      <c r="I24" s="36">
        <f t="shared" si="0"/>
        <v>139.11319960437098</v>
      </c>
      <c r="J24" s="23">
        <f t="shared" si="1"/>
        <v>20.450841687383026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835918467</v>
      </c>
      <c r="D26" s="44">
        <v>526984994</v>
      </c>
      <c r="E26" s="44">
        <v>281690991</v>
      </c>
      <c r="F26" s="44">
        <v>768760054</v>
      </c>
      <c r="G26" s="45">
        <v>581394343</v>
      </c>
      <c r="H26" s="46">
        <v>447974560</v>
      </c>
      <c r="I26" s="25">
        <f t="shared" si="0"/>
        <v>172.9089955170061</v>
      </c>
      <c r="J26" s="26">
        <f t="shared" si="1"/>
        <v>16.723991770430491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201582915</v>
      </c>
      <c r="D28" s="41">
        <v>0</v>
      </c>
      <c r="E28" s="41">
        <v>79824244</v>
      </c>
      <c r="F28" s="41">
        <v>142524500</v>
      </c>
      <c r="G28" s="42">
        <v>138663235</v>
      </c>
      <c r="H28" s="43">
        <v>113099423</v>
      </c>
      <c r="I28" s="36">
        <f t="shared" si="0"/>
        <v>78.547885777659232</v>
      </c>
      <c r="J28" s="23">
        <f t="shared" si="1"/>
        <v>12.316059536157621</v>
      </c>
    </row>
    <row r="29" spans="1:10" x14ac:dyDescent="0.2">
      <c r="A29" s="9" t="s">
        <v>17</v>
      </c>
      <c r="B29" s="21" t="s">
        <v>38</v>
      </c>
      <c r="C29" s="41">
        <v>185704000</v>
      </c>
      <c r="D29" s="41">
        <v>16440000</v>
      </c>
      <c r="E29" s="41">
        <v>96610056</v>
      </c>
      <c r="F29" s="41">
        <v>147900000</v>
      </c>
      <c r="G29" s="42">
        <v>128967852</v>
      </c>
      <c r="H29" s="43">
        <v>29632524</v>
      </c>
      <c r="I29" s="36">
        <f t="shared" si="0"/>
        <v>53.089653524266666</v>
      </c>
      <c r="J29" s="23">
        <f t="shared" si="1"/>
        <v>-32.560329924736607</v>
      </c>
    </row>
    <row r="30" spans="1:10" x14ac:dyDescent="0.2">
      <c r="A30" s="9" t="s">
        <v>17</v>
      </c>
      <c r="B30" s="21" t="s">
        <v>39</v>
      </c>
      <c r="C30" s="41">
        <v>98705859</v>
      </c>
      <c r="D30" s="41">
        <v>0</v>
      </c>
      <c r="E30" s="41">
        <v>5739359</v>
      </c>
      <c r="F30" s="41">
        <v>144045415</v>
      </c>
      <c r="G30" s="42">
        <v>6277496</v>
      </c>
      <c r="H30" s="43">
        <v>0</v>
      </c>
      <c r="I30" s="36">
        <f t="shared" si="0"/>
        <v>2409.7822770800713</v>
      </c>
      <c r="J30" s="23">
        <f t="shared" si="1"/>
        <v>-100</v>
      </c>
    </row>
    <row r="31" spans="1:10" x14ac:dyDescent="0.2">
      <c r="A31" s="9" t="s">
        <v>17</v>
      </c>
      <c r="B31" s="21" t="s">
        <v>40</v>
      </c>
      <c r="C31" s="41">
        <v>55243162</v>
      </c>
      <c r="D31" s="41">
        <v>104872992</v>
      </c>
      <c r="E31" s="41">
        <v>155853941</v>
      </c>
      <c r="F31" s="41">
        <v>63400000</v>
      </c>
      <c r="G31" s="42">
        <v>86091846</v>
      </c>
      <c r="H31" s="43">
        <v>98492336</v>
      </c>
      <c r="I31" s="36">
        <f t="shared" si="0"/>
        <v>-59.320887496839106</v>
      </c>
      <c r="J31" s="23">
        <f t="shared" si="1"/>
        <v>-14.185327417523474</v>
      </c>
    </row>
    <row r="32" spans="1:10" x14ac:dyDescent="0.2">
      <c r="A32" s="9" t="s">
        <v>17</v>
      </c>
      <c r="B32" s="21" t="s">
        <v>34</v>
      </c>
      <c r="C32" s="41">
        <v>294682531</v>
      </c>
      <c r="D32" s="41">
        <v>405672002</v>
      </c>
      <c r="E32" s="41">
        <v>171178904</v>
      </c>
      <c r="F32" s="41">
        <v>270890139</v>
      </c>
      <c r="G32" s="42">
        <v>221393914</v>
      </c>
      <c r="H32" s="43">
        <v>206750277</v>
      </c>
      <c r="I32" s="36">
        <f t="shared" si="0"/>
        <v>58.249721589524839</v>
      </c>
      <c r="J32" s="23">
        <f t="shared" si="1"/>
        <v>6.495670663674602</v>
      </c>
    </row>
    <row r="33" spans="1:11" ht="13.5" thickBot="1" x14ac:dyDescent="0.25">
      <c r="A33" s="9" t="s">
        <v>17</v>
      </c>
      <c r="B33" s="37" t="s">
        <v>41</v>
      </c>
      <c r="C33" s="57">
        <v>835918467</v>
      </c>
      <c r="D33" s="57">
        <v>526984994</v>
      </c>
      <c r="E33" s="57">
        <v>509206504</v>
      </c>
      <c r="F33" s="57">
        <v>768760054</v>
      </c>
      <c r="G33" s="58">
        <v>581394343</v>
      </c>
      <c r="H33" s="59">
        <v>447974560</v>
      </c>
      <c r="I33" s="38">
        <f t="shared" si="0"/>
        <v>50.972159224423422</v>
      </c>
      <c r="J33" s="39">
        <f t="shared" si="1"/>
        <v>-4.1806685303334419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22406108</v>
      </c>
      <c r="D8" s="41">
        <v>23599108</v>
      </c>
      <c r="E8" s="41">
        <v>23937234</v>
      </c>
      <c r="F8" s="41">
        <v>24849861</v>
      </c>
      <c r="G8" s="42">
        <v>26067505</v>
      </c>
      <c r="H8" s="43">
        <v>27292678</v>
      </c>
      <c r="I8" s="22">
        <f>IF(($E8       =0),0,((($F8       /$E8       )-1)*100))</f>
        <v>3.8125833586286628</v>
      </c>
      <c r="J8" s="23">
        <f>IF(($E8       =0),0,(((($H8       /$E8       )^(1/3))-1)*100))</f>
        <v>4.4697916834660623</v>
      </c>
    </row>
    <row r="9" spans="1:11" x14ac:dyDescent="0.2">
      <c r="A9" s="3" t="s">
        <v>17</v>
      </c>
      <c r="B9" s="21" t="s">
        <v>20</v>
      </c>
      <c r="C9" s="41">
        <v>620551</v>
      </c>
      <c r="D9" s="41">
        <v>620551</v>
      </c>
      <c r="E9" s="41">
        <v>596063</v>
      </c>
      <c r="F9" s="41">
        <v>653441</v>
      </c>
      <c r="G9" s="42">
        <v>685459</v>
      </c>
      <c r="H9" s="43">
        <v>717676</v>
      </c>
      <c r="I9" s="22">
        <f>IF(($E9       =0),0,((($F9       /$E9       )-1)*100))</f>
        <v>9.6261636773294015</v>
      </c>
      <c r="J9" s="23">
        <f>IF(($E9       =0),0,(((($H9       /$E9       )^(1/3))-1)*100))</f>
        <v>6.3845970474007752</v>
      </c>
    </row>
    <row r="10" spans="1:11" x14ac:dyDescent="0.2">
      <c r="A10" s="3" t="s">
        <v>17</v>
      </c>
      <c r="B10" s="21" t="s">
        <v>21</v>
      </c>
      <c r="C10" s="41">
        <v>95897678</v>
      </c>
      <c r="D10" s="41">
        <v>104647341</v>
      </c>
      <c r="E10" s="41">
        <v>103957241</v>
      </c>
      <c r="F10" s="41">
        <v>101418338</v>
      </c>
      <c r="G10" s="42">
        <v>106740907</v>
      </c>
      <c r="H10" s="43">
        <v>106439036</v>
      </c>
      <c r="I10" s="22">
        <f t="shared" ref="I10:I33" si="0">IF(($E10      =0),0,((($F10      /$E10      )-1)*100))</f>
        <v>-2.4422570044928427</v>
      </c>
      <c r="J10" s="23">
        <f t="shared" ref="J10:J33" si="1">IF(($E10      =0),0,(((($H10      /$E10      )^(1/3))-1)*100))</f>
        <v>0.78952440063333462</v>
      </c>
    </row>
    <row r="11" spans="1:11" x14ac:dyDescent="0.2">
      <c r="A11" s="9" t="s">
        <v>17</v>
      </c>
      <c r="B11" s="24" t="s">
        <v>22</v>
      </c>
      <c r="C11" s="44">
        <v>118924337</v>
      </c>
      <c r="D11" s="44">
        <v>128867000</v>
      </c>
      <c r="E11" s="44">
        <v>128490538</v>
      </c>
      <c r="F11" s="44">
        <v>126921640</v>
      </c>
      <c r="G11" s="45">
        <v>133493871</v>
      </c>
      <c r="H11" s="46">
        <v>134449390</v>
      </c>
      <c r="I11" s="25">
        <f t="shared" si="0"/>
        <v>-1.2210222047634334</v>
      </c>
      <c r="J11" s="26">
        <f t="shared" si="1"/>
        <v>1.522560571929521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53083981</v>
      </c>
      <c r="D13" s="41">
        <v>47383978</v>
      </c>
      <c r="E13" s="41">
        <v>47569780</v>
      </c>
      <c r="F13" s="41">
        <v>49690456</v>
      </c>
      <c r="G13" s="42">
        <v>52125288</v>
      </c>
      <c r="H13" s="43">
        <v>54575173</v>
      </c>
      <c r="I13" s="22">
        <f t="shared" si="0"/>
        <v>4.4580319690358028</v>
      </c>
      <c r="J13" s="23">
        <f t="shared" si="1"/>
        <v>4.6858521834480804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11000000</v>
      </c>
      <c r="G14" s="42">
        <v>11539000</v>
      </c>
      <c r="H14" s="43">
        <v>12081333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73527115</v>
      </c>
      <c r="D17" s="41">
        <v>95330363</v>
      </c>
      <c r="E17" s="41">
        <v>80342822</v>
      </c>
      <c r="F17" s="41">
        <v>80611717</v>
      </c>
      <c r="G17" s="42">
        <v>84685947</v>
      </c>
      <c r="H17" s="43">
        <v>88732082</v>
      </c>
      <c r="I17" s="29">
        <f t="shared" si="0"/>
        <v>0.33468453473042281</v>
      </c>
      <c r="J17" s="30">
        <f t="shared" si="1"/>
        <v>3.366036360503144</v>
      </c>
    </row>
    <row r="18" spans="1:10" x14ac:dyDescent="0.2">
      <c r="A18" s="3" t="s">
        <v>17</v>
      </c>
      <c r="B18" s="24" t="s">
        <v>28</v>
      </c>
      <c r="C18" s="44">
        <v>126611096</v>
      </c>
      <c r="D18" s="44">
        <v>142714341</v>
      </c>
      <c r="E18" s="44">
        <v>127912602</v>
      </c>
      <c r="F18" s="44">
        <v>141302173</v>
      </c>
      <c r="G18" s="45">
        <v>148350235</v>
      </c>
      <c r="H18" s="46">
        <v>155388588</v>
      </c>
      <c r="I18" s="25">
        <f t="shared" si="0"/>
        <v>10.467749690526972</v>
      </c>
      <c r="J18" s="26">
        <f t="shared" si="1"/>
        <v>6.7010260375399922</v>
      </c>
    </row>
    <row r="19" spans="1:10" ht="23.25" customHeight="1" x14ac:dyDescent="0.2">
      <c r="A19" s="31" t="s">
        <v>17</v>
      </c>
      <c r="B19" s="32" t="s">
        <v>29</v>
      </c>
      <c r="C19" s="50">
        <v>-7686759</v>
      </c>
      <c r="D19" s="50">
        <v>-13847341</v>
      </c>
      <c r="E19" s="50">
        <v>577936</v>
      </c>
      <c r="F19" s="51">
        <v>-14380533</v>
      </c>
      <c r="G19" s="52">
        <v>-14856364</v>
      </c>
      <c r="H19" s="53">
        <v>-20939198</v>
      </c>
      <c r="I19" s="33">
        <f t="shared" si="0"/>
        <v>-2588.2570042357634</v>
      </c>
      <c r="J19" s="34">
        <f t="shared" si="1"/>
        <v>-430.89745881578114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2500000</v>
      </c>
      <c r="D23" s="41">
        <v>5040552</v>
      </c>
      <c r="E23" s="41">
        <v>2534791</v>
      </c>
      <c r="F23" s="41">
        <v>4530000</v>
      </c>
      <c r="G23" s="42">
        <v>1500000</v>
      </c>
      <c r="H23" s="43">
        <v>1200000</v>
      </c>
      <c r="I23" s="36">
        <f t="shared" si="0"/>
        <v>78.712958977682973</v>
      </c>
      <c r="J23" s="23">
        <f t="shared" si="1"/>
        <v>-22.062519314143493</v>
      </c>
    </row>
    <row r="24" spans="1:10" x14ac:dyDescent="0.2">
      <c r="A24" s="9" t="s">
        <v>17</v>
      </c>
      <c r="B24" s="21" t="s">
        <v>33</v>
      </c>
      <c r="C24" s="41">
        <v>15461742</v>
      </c>
      <c r="D24" s="41">
        <v>27635652</v>
      </c>
      <c r="E24" s="41">
        <v>39130986</v>
      </c>
      <c r="F24" s="41">
        <v>18392001</v>
      </c>
      <c r="G24" s="42">
        <v>19041000</v>
      </c>
      <c r="H24" s="43">
        <v>19718000</v>
      </c>
      <c r="I24" s="36">
        <f t="shared" si="0"/>
        <v>-52.998881755752336</v>
      </c>
      <c r="J24" s="23">
        <f t="shared" si="1"/>
        <v>-20.424259189109318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17961742</v>
      </c>
      <c r="D26" s="44">
        <v>32676204</v>
      </c>
      <c r="E26" s="44">
        <v>41665777</v>
      </c>
      <c r="F26" s="44">
        <v>22922001</v>
      </c>
      <c r="G26" s="45">
        <v>20541000</v>
      </c>
      <c r="H26" s="46">
        <v>20918000</v>
      </c>
      <c r="I26" s="25">
        <f t="shared" si="0"/>
        <v>-44.986022941561842</v>
      </c>
      <c r="J26" s="26">
        <f t="shared" si="1"/>
        <v>-20.522007087355675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15461742</v>
      </c>
      <c r="D31" s="41">
        <v>15217023</v>
      </c>
      <c r="E31" s="41">
        <v>22914503</v>
      </c>
      <c r="F31" s="41">
        <v>7355369</v>
      </c>
      <c r="G31" s="42">
        <v>2150468</v>
      </c>
      <c r="H31" s="43">
        <v>0</v>
      </c>
      <c r="I31" s="36">
        <f t="shared" si="0"/>
        <v>-67.900813733555552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2500000</v>
      </c>
      <c r="D32" s="41">
        <v>17459181</v>
      </c>
      <c r="E32" s="41">
        <v>18751274</v>
      </c>
      <c r="F32" s="41">
        <v>15566632</v>
      </c>
      <c r="G32" s="42">
        <v>18390532</v>
      </c>
      <c r="H32" s="43">
        <v>20918000</v>
      </c>
      <c r="I32" s="36">
        <f t="shared" si="0"/>
        <v>-16.983603354097433</v>
      </c>
      <c r="J32" s="23">
        <f t="shared" si="1"/>
        <v>3.7121871188845912</v>
      </c>
    </row>
    <row r="33" spans="1:11" ht="13.5" thickBot="1" x14ac:dyDescent="0.25">
      <c r="A33" s="9" t="s">
        <v>17</v>
      </c>
      <c r="B33" s="37" t="s">
        <v>41</v>
      </c>
      <c r="C33" s="57">
        <v>17961742</v>
      </c>
      <c r="D33" s="57">
        <v>32676204</v>
      </c>
      <c r="E33" s="57">
        <v>41665777</v>
      </c>
      <c r="F33" s="57">
        <v>22922001</v>
      </c>
      <c r="G33" s="58">
        <v>20541000</v>
      </c>
      <c r="H33" s="59">
        <v>20918000</v>
      </c>
      <c r="I33" s="38">
        <f t="shared" si="0"/>
        <v>-44.986022941561842</v>
      </c>
      <c r="J33" s="39">
        <f t="shared" si="1"/>
        <v>-20.522007087355675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28048764</v>
      </c>
      <c r="D8" s="41">
        <v>28048764</v>
      </c>
      <c r="E8" s="41">
        <v>27115294</v>
      </c>
      <c r="F8" s="41">
        <v>28445868</v>
      </c>
      <c r="G8" s="42">
        <v>29839716</v>
      </c>
      <c r="H8" s="43">
        <v>31242180</v>
      </c>
      <c r="I8" s="22">
        <f>IF(($E8       =0),0,((($F8       /$E8       )-1)*100))</f>
        <v>4.9070978171949831</v>
      </c>
      <c r="J8" s="23">
        <f>IF(($E8       =0),0,(((($H8       /$E8       )^(1/3))-1)*100))</f>
        <v>4.835652882913366</v>
      </c>
    </row>
    <row r="9" spans="1:11" x14ac:dyDescent="0.2">
      <c r="A9" s="3" t="s">
        <v>17</v>
      </c>
      <c r="B9" s="21" t="s">
        <v>20</v>
      </c>
      <c r="C9" s="41">
        <v>1087428</v>
      </c>
      <c r="D9" s="41">
        <v>1087428</v>
      </c>
      <c r="E9" s="41">
        <v>966381</v>
      </c>
      <c r="F9" s="41">
        <v>1145064</v>
      </c>
      <c r="G9" s="42">
        <v>1201176</v>
      </c>
      <c r="H9" s="43">
        <v>1257624</v>
      </c>
      <c r="I9" s="22">
        <f>IF(($E9       =0),0,((($F9       /$E9       )-1)*100))</f>
        <v>18.489912363757142</v>
      </c>
      <c r="J9" s="23">
        <f>IF(($E9       =0),0,(((($H9       /$E9       )^(1/3))-1)*100))</f>
        <v>9.1777512053782715</v>
      </c>
    </row>
    <row r="10" spans="1:11" x14ac:dyDescent="0.2">
      <c r="A10" s="3" t="s">
        <v>17</v>
      </c>
      <c r="B10" s="21" t="s">
        <v>21</v>
      </c>
      <c r="C10" s="41">
        <v>131138316</v>
      </c>
      <c r="D10" s="41">
        <v>119485981</v>
      </c>
      <c r="E10" s="41">
        <v>110731615</v>
      </c>
      <c r="F10" s="41">
        <v>124908272</v>
      </c>
      <c r="G10" s="42">
        <v>120612432</v>
      </c>
      <c r="H10" s="43">
        <v>121921956</v>
      </c>
      <c r="I10" s="22">
        <f t="shared" ref="I10:I33" si="0">IF(($E10      =0),0,((($F10      /$E10      )-1)*100))</f>
        <v>12.802718537068202</v>
      </c>
      <c r="J10" s="23">
        <f t="shared" ref="J10:J33" si="1">IF(($E10      =0),0,(((($H10      /$E10      )^(1/3))-1)*100))</f>
        <v>3.261103652089048</v>
      </c>
    </row>
    <row r="11" spans="1:11" x14ac:dyDescent="0.2">
      <c r="A11" s="9" t="s">
        <v>17</v>
      </c>
      <c r="B11" s="24" t="s">
        <v>22</v>
      </c>
      <c r="C11" s="44">
        <v>160274508</v>
      </c>
      <c r="D11" s="44">
        <v>148622173</v>
      </c>
      <c r="E11" s="44">
        <v>138813290</v>
      </c>
      <c r="F11" s="44">
        <v>154499204</v>
      </c>
      <c r="G11" s="45">
        <v>151653324</v>
      </c>
      <c r="H11" s="46">
        <v>154421760</v>
      </c>
      <c r="I11" s="25">
        <f t="shared" si="0"/>
        <v>11.300008810395612</v>
      </c>
      <c r="J11" s="26">
        <f t="shared" si="1"/>
        <v>3.6157600025943815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65807520</v>
      </c>
      <c r="D13" s="41">
        <v>65121190</v>
      </c>
      <c r="E13" s="41">
        <v>62291464</v>
      </c>
      <c r="F13" s="41">
        <v>68612604</v>
      </c>
      <c r="G13" s="42">
        <v>71974680</v>
      </c>
      <c r="H13" s="43">
        <v>74852112</v>
      </c>
      <c r="I13" s="22">
        <f t="shared" si="0"/>
        <v>10.14768251393161</v>
      </c>
      <c r="J13" s="23">
        <f t="shared" si="1"/>
        <v>6.3143382453649366</v>
      </c>
    </row>
    <row r="14" spans="1:11" x14ac:dyDescent="0.2">
      <c r="A14" s="3" t="s">
        <v>17</v>
      </c>
      <c r="B14" s="21" t="s">
        <v>25</v>
      </c>
      <c r="C14" s="41">
        <v>8961864</v>
      </c>
      <c r="D14" s="41">
        <v>12961864</v>
      </c>
      <c r="E14" s="41">
        <v>12775543</v>
      </c>
      <c r="F14" s="41">
        <v>5000000</v>
      </c>
      <c r="G14" s="42">
        <v>0</v>
      </c>
      <c r="H14" s="43">
        <v>5491515</v>
      </c>
      <c r="I14" s="22">
        <f t="shared" si="0"/>
        <v>-60.862720277329899</v>
      </c>
      <c r="J14" s="23">
        <f t="shared" si="1"/>
        <v>-24.530593374711639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85505144</v>
      </c>
      <c r="D17" s="41">
        <v>88500387</v>
      </c>
      <c r="E17" s="41">
        <v>78164111</v>
      </c>
      <c r="F17" s="41">
        <v>92522808</v>
      </c>
      <c r="G17" s="42">
        <v>96368542</v>
      </c>
      <c r="H17" s="43">
        <v>99528852</v>
      </c>
      <c r="I17" s="29">
        <f t="shared" si="0"/>
        <v>18.36993578804984</v>
      </c>
      <c r="J17" s="30">
        <f t="shared" si="1"/>
        <v>8.3878331203640641</v>
      </c>
    </row>
    <row r="18" spans="1:10" x14ac:dyDescent="0.2">
      <c r="A18" s="3" t="s">
        <v>17</v>
      </c>
      <c r="B18" s="24" t="s">
        <v>28</v>
      </c>
      <c r="C18" s="44">
        <v>160274528</v>
      </c>
      <c r="D18" s="44">
        <v>166583441</v>
      </c>
      <c r="E18" s="44">
        <v>153231118</v>
      </c>
      <c r="F18" s="44">
        <v>166135412</v>
      </c>
      <c r="G18" s="45">
        <v>168343222</v>
      </c>
      <c r="H18" s="46">
        <v>179872479</v>
      </c>
      <c r="I18" s="25">
        <f t="shared" si="0"/>
        <v>8.4214578399147264</v>
      </c>
      <c r="J18" s="26">
        <f t="shared" si="1"/>
        <v>5.4886942500204761</v>
      </c>
    </row>
    <row r="19" spans="1:10" ht="23.25" customHeight="1" x14ac:dyDescent="0.2">
      <c r="A19" s="31" t="s">
        <v>17</v>
      </c>
      <c r="B19" s="32" t="s">
        <v>29</v>
      </c>
      <c r="C19" s="50">
        <v>-20</v>
      </c>
      <c r="D19" s="50">
        <v>-17961268</v>
      </c>
      <c r="E19" s="50">
        <v>-14417828</v>
      </c>
      <c r="F19" s="51">
        <v>-11636208</v>
      </c>
      <c r="G19" s="52">
        <v>-16689898</v>
      </c>
      <c r="H19" s="53">
        <v>-25450719</v>
      </c>
      <c r="I19" s="33">
        <f t="shared" si="0"/>
        <v>-19.292919848953673</v>
      </c>
      <c r="J19" s="34">
        <f t="shared" si="1"/>
        <v>20.85558880557268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4994012</v>
      </c>
      <c r="D23" s="41">
        <v>5510242</v>
      </c>
      <c r="E23" s="41">
        <v>3832243</v>
      </c>
      <c r="F23" s="41">
        <v>4185007</v>
      </c>
      <c r="G23" s="42">
        <v>4365584</v>
      </c>
      <c r="H23" s="43">
        <v>5700492</v>
      </c>
      <c r="I23" s="36">
        <f t="shared" si="0"/>
        <v>9.2051573973779952</v>
      </c>
      <c r="J23" s="23">
        <f t="shared" si="1"/>
        <v>14.152764536538953</v>
      </c>
    </row>
    <row r="24" spans="1:10" x14ac:dyDescent="0.2">
      <c r="A24" s="9" t="s">
        <v>17</v>
      </c>
      <c r="B24" s="21" t="s">
        <v>33</v>
      </c>
      <c r="C24" s="41">
        <v>22535448</v>
      </c>
      <c r="D24" s="41">
        <v>28181448</v>
      </c>
      <c r="E24" s="41">
        <v>48941410</v>
      </c>
      <c r="F24" s="41">
        <v>20139408</v>
      </c>
      <c r="G24" s="42">
        <v>21126240</v>
      </c>
      <c r="H24" s="43">
        <v>22119168</v>
      </c>
      <c r="I24" s="36">
        <f t="shared" si="0"/>
        <v>-58.849963660630131</v>
      </c>
      <c r="J24" s="23">
        <f t="shared" si="1"/>
        <v>-23.258414073583534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27529460</v>
      </c>
      <c r="D26" s="44">
        <v>33691690</v>
      </c>
      <c r="E26" s="44">
        <v>52773653</v>
      </c>
      <c r="F26" s="44">
        <v>24324415</v>
      </c>
      <c r="G26" s="45">
        <v>25491824</v>
      </c>
      <c r="H26" s="46">
        <v>27819660</v>
      </c>
      <c r="I26" s="25">
        <f t="shared" si="0"/>
        <v>-53.90803247976789</v>
      </c>
      <c r="J26" s="26">
        <f t="shared" si="1"/>
        <v>-19.218566880196807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900000</v>
      </c>
      <c r="D29" s="41">
        <v>6100000</v>
      </c>
      <c r="E29" s="41">
        <v>8456924</v>
      </c>
      <c r="F29" s="41">
        <v>0</v>
      </c>
      <c r="G29" s="42">
        <v>0</v>
      </c>
      <c r="H29" s="43">
        <v>0</v>
      </c>
      <c r="I29" s="36">
        <f t="shared" si="0"/>
        <v>-100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14124057</v>
      </c>
      <c r="D31" s="41">
        <v>17809597</v>
      </c>
      <c r="E31" s="41">
        <v>34732391</v>
      </c>
      <c r="F31" s="41">
        <v>11853311</v>
      </c>
      <c r="G31" s="42">
        <v>12434112</v>
      </c>
      <c r="H31" s="43">
        <v>13567656</v>
      </c>
      <c r="I31" s="36">
        <f t="shared" si="0"/>
        <v>-65.872458938977161</v>
      </c>
      <c r="J31" s="23">
        <f t="shared" si="1"/>
        <v>-26.898989437007902</v>
      </c>
    </row>
    <row r="32" spans="1:10" x14ac:dyDescent="0.2">
      <c r="A32" s="9" t="s">
        <v>17</v>
      </c>
      <c r="B32" s="21" t="s">
        <v>34</v>
      </c>
      <c r="C32" s="41">
        <v>12505403</v>
      </c>
      <c r="D32" s="41">
        <v>9782093</v>
      </c>
      <c r="E32" s="41">
        <v>10305565</v>
      </c>
      <c r="F32" s="41">
        <v>12471104</v>
      </c>
      <c r="G32" s="42">
        <v>13057712</v>
      </c>
      <c r="H32" s="43">
        <v>14252004</v>
      </c>
      <c r="I32" s="36">
        <f t="shared" si="0"/>
        <v>21.013297184579404</v>
      </c>
      <c r="J32" s="23">
        <f t="shared" si="1"/>
        <v>11.412702674626662</v>
      </c>
    </row>
    <row r="33" spans="1:11" ht="13.5" thickBot="1" x14ac:dyDescent="0.25">
      <c r="A33" s="9" t="s">
        <v>17</v>
      </c>
      <c r="B33" s="37" t="s">
        <v>41</v>
      </c>
      <c r="C33" s="57">
        <v>27529460</v>
      </c>
      <c r="D33" s="57">
        <v>33691690</v>
      </c>
      <c r="E33" s="57">
        <v>53494880</v>
      </c>
      <c r="F33" s="57">
        <v>24324415</v>
      </c>
      <c r="G33" s="58">
        <v>25491824</v>
      </c>
      <c r="H33" s="59">
        <v>27819660</v>
      </c>
      <c r="I33" s="38">
        <f t="shared" si="0"/>
        <v>-54.529452164394044</v>
      </c>
      <c r="J33" s="39">
        <f t="shared" si="1"/>
        <v>-19.583247021522709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624471816</v>
      </c>
      <c r="D9" s="41">
        <v>624471816</v>
      </c>
      <c r="E9" s="41">
        <v>444591979</v>
      </c>
      <c r="F9" s="41">
        <v>623387456</v>
      </c>
      <c r="G9" s="42">
        <v>653933441</v>
      </c>
      <c r="H9" s="43">
        <v>684668313</v>
      </c>
      <c r="I9" s="22">
        <f>IF(($E9       =0),0,((($F9       /$E9       )-1)*100))</f>
        <v>40.215632635153774</v>
      </c>
      <c r="J9" s="23">
        <f>IF(($E9       =0),0,(((($H9       /$E9       )^(1/3))-1)*100))</f>
        <v>15.47984754888323</v>
      </c>
    </row>
    <row r="10" spans="1:11" x14ac:dyDescent="0.2">
      <c r="A10" s="3" t="s">
        <v>17</v>
      </c>
      <c r="B10" s="21" t="s">
        <v>21</v>
      </c>
      <c r="C10" s="41">
        <v>715993560</v>
      </c>
      <c r="D10" s="41">
        <v>736208186</v>
      </c>
      <c r="E10" s="41">
        <v>781592449</v>
      </c>
      <c r="F10" s="41">
        <v>782416090</v>
      </c>
      <c r="G10" s="42">
        <v>829404329</v>
      </c>
      <c r="H10" s="43">
        <v>871803899</v>
      </c>
      <c r="I10" s="22">
        <f t="shared" ref="I10:I33" si="0">IF(($E10      =0),0,((($F10      /$E10      )-1)*100))</f>
        <v>0.10537985635017399</v>
      </c>
      <c r="J10" s="23">
        <f t="shared" ref="J10:J33" si="1">IF(($E10      =0),0,(((($H10      /$E10      )^(1/3))-1)*100))</f>
        <v>3.7081333259785021</v>
      </c>
    </row>
    <row r="11" spans="1:11" x14ac:dyDescent="0.2">
      <c r="A11" s="9" t="s">
        <v>17</v>
      </c>
      <c r="B11" s="24" t="s">
        <v>22</v>
      </c>
      <c r="C11" s="44">
        <v>1340465376</v>
      </c>
      <c r="D11" s="44">
        <v>1360680002</v>
      </c>
      <c r="E11" s="44">
        <v>1226184428</v>
      </c>
      <c r="F11" s="44">
        <v>1405803546</v>
      </c>
      <c r="G11" s="45">
        <v>1483337770</v>
      </c>
      <c r="H11" s="46">
        <v>1556472212</v>
      </c>
      <c r="I11" s="25">
        <f t="shared" si="0"/>
        <v>14.648621683523789</v>
      </c>
      <c r="J11" s="26">
        <f t="shared" si="1"/>
        <v>8.2750829263391843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258671339</v>
      </c>
      <c r="D13" s="41">
        <v>268062104</v>
      </c>
      <c r="E13" s="41">
        <v>263332684</v>
      </c>
      <c r="F13" s="41">
        <v>317205572</v>
      </c>
      <c r="G13" s="42">
        <v>332748640</v>
      </c>
      <c r="H13" s="43">
        <v>348387828</v>
      </c>
      <c r="I13" s="22">
        <f t="shared" si="0"/>
        <v>20.458109180248975</v>
      </c>
      <c r="J13" s="23">
        <f t="shared" si="1"/>
        <v>9.7790333966894174</v>
      </c>
    </row>
    <row r="14" spans="1:11" x14ac:dyDescent="0.2">
      <c r="A14" s="3" t="s">
        <v>17</v>
      </c>
      <c r="B14" s="21" t="s">
        <v>25</v>
      </c>
      <c r="C14" s="41">
        <v>131000000</v>
      </c>
      <c r="D14" s="41">
        <v>53396051</v>
      </c>
      <c r="E14" s="41">
        <v>0</v>
      </c>
      <c r="F14" s="41">
        <v>137943000</v>
      </c>
      <c r="G14" s="42">
        <v>144702207</v>
      </c>
      <c r="H14" s="43">
        <v>151503211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554140033</v>
      </c>
      <c r="D17" s="41">
        <v>655377416</v>
      </c>
      <c r="E17" s="41">
        <v>526518115</v>
      </c>
      <c r="F17" s="41">
        <v>676047508</v>
      </c>
      <c r="G17" s="42">
        <v>698775379</v>
      </c>
      <c r="H17" s="43">
        <v>722583031</v>
      </c>
      <c r="I17" s="29">
        <f t="shared" si="0"/>
        <v>28.399667312491239</v>
      </c>
      <c r="J17" s="30">
        <f t="shared" si="1"/>
        <v>11.128336548769013</v>
      </c>
    </row>
    <row r="18" spans="1:10" x14ac:dyDescent="0.2">
      <c r="A18" s="3" t="s">
        <v>17</v>
      </c>
      <c r="B18" s="24" t="s">
        <v>28</v>
      </c>
      <c r="C18" s="44">
        <v>943811372</v>
      </c>
      <c r="D18" s="44">
        <v>976835571</v>
      </c>
      <c r="E18" s="44">
        <v>789850799</v>
      </c>
      <c r="F18" s="44">
        <v>1131196080</v>
      </c>
      <c r="G18" s="45">
        <v>1176226226</v>
      </c>
      <c r="H18" s="46">
        <v>1222474070</v>
      </c>
      <c r="I18" s="25">
        <f t="shared" si="0"/>
        <v>43.216425359341827</v>
      </c>
      <c r="J18" s="26">
        <f t="shared" si="1"/>
        <v>15.672875396587504</v>
      </c>
    </row>
    <row r="19" spans="1:10" ht="23.25" customHeight="1" x14ac:dyDescent="0.2">
      <c r="A19" s="31" t="s">
        <v>17</v>
      </c>
      <c r="B19" s="32" t="s">
        <v>29</v>
      </c>
      <c r="C19" s="50">
        <v>396654004</v>
      </c>
      <c r="D19" s="50">
        <v>383844431</v>
      </c>
      <c r="E19" s="50">
        <v>436333629</v>
      </c>
      <c r="F19" s="51">
        <v>274607466</v>
      </c>
      <c r="G19" s="52">
        <v>307111544</v>
      </c>
      <c r="H19" s="53">
        <v>333998142</v>
      </c>
      <c r="I19" s="33">
        <f t="shared" si="0"/>
        <v>-37.064794517591494</v>
      </c>
      <c r="J19" s="34">
        <f t="shared" si="1"/>
        <v>-8.5237284741067949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1800000</v>
      </c>
      <c r="D23" s="41">
        <v>4274091</v>
      </c>
      <c r="E23" s="41">
        <v>1444982</v>
      </c>
      <c r="F23" s="41">
        <v>12689540</v>
      </c>
      <c r="G23" s="42">
        <v>4923327</v>
      </c>
      <c r="H23" s="43">
        <v>4057324</v>
      </c>
      <c r="I23" s="36">
        <f t="shared" si="0"/>
        <v>778.1797973954001</v>
      </c>
      <c r="J23" s="23">
        <f t="shared" si="1"/>
        <v>41.077931788181864</v>
      </c>
    </row>
    <row r="24" spans="1:10" x14ac:dyDescent="0.2">
      <c r="A24" s="9" t="s">
        <v>17</v>
      </c>
      <c r="B24" s="21" t="s">
        <v>33</v>
      </c>
      <c r="C24" s="41">
        <v>178412173</v>
      </c>
      <c r="D24" s="41">
        <v>280403673</v>
      </c>
      <c r="E24" s="41">
        <v>-143973396</v>
      </c>
      <c r="F24" s="41">
        <v>171625436</v>
      </c>
      <c r="G24" s="42">
        <v>173920086</v>
      </c>
      <c r="H24" s="43">
        <v>182550434</v>
      </c>
      <c r="I24" s="36">
        <f t="shared" si="0"/>
        <v>-219.20635392944402</v>
      </c>
      <c r="J24" s="23">
        <f t="shared" si="1"/>
        <v>-208.2347887085605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180212173</v>
      </c>
      <c r="D26" s="44">
        <v>284677764</v>
      </c>
      <c r="E26" s="44">
        <v>-142528414</v>
      </c>
      <c r="F26" s="44">
        <v>184314976</v>
      </c>
      <c r="G26" s="45">
        <v>178843413</v>
      </c>
      <c r="H26" s="46">
        <v>186607758</v>
      </c>
      <c r="I26" s="25">
        <f t="shared" si="0"/>
        <v>-229.3180572401514</v>
      </c>
      <c r="J26" s="26">
        <f t="shared" si="1"/>
        <v>-209.39800801878312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175623477</v>
      </c>
      <c r="D28" s="41">
        <v>279977586</v>
      </c>
      <c r="E28" s="41">
        <v>-144379379</v>
      </c>
      <c r="F28" s="41">
        <v>173625436</v>
      </c>
      <c r="G28" s="42">
        <v>175920086</v>
      </c>
      <c r="H28" s="43">
        <v>184550434</v>
      </c>
      <c r="I28" s="36">
        <f t="shared" si="0"/>
        <v>-220.25639478612803</v>
      </c>
      <c r="J28" s="23">
        <f t="shared" si="1"/>
        <v>-208.52670906496681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2353913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1800000</v>
      </c>
      <c r="D32" s="41">
        <v>4700178</v>
      </c>
      <c r="E32" s="41">
        <v>1850965</v>
      </c>
      <c r="F32" s="41">
        <v>10689540</v>
      </c>
      <c r="G32" s="42">
        <v>2923327</v>
      </c>
      <c r="H32" s="43">
        <v>2057324</v>
      </c>
      <c r="I32" s="36">
        <f t="shared" si="0"/>
        <v>477.51173036767307</v>
      </c>
      <c r="J32" s="23">
        <f t="shared" si="1"/>
        <v>3.5861030950261608</v>
      </c>
    </row>
    <row r="33" spans="1:11" ht="13.5" thickBot="1" x14ac:dyDescent="0.25">
      <c r="A33" s="9" t="s">
        <v>17</v>
      </c>
      <c r="B33" s="37" t="s">
        <v>41</v>
      </c>
      <c r="C33" s="57">
        <v>179777390</v>
      </c>
      <c r="D33" s="57">
        <v>284677764</v>
      </c>
      <c r="E33" s="57">
        <v>-142528414</v>
      </c>
      <c r="F33" s="57">
        <v>184314976</v>
      </c>
      <c r="G33" s="58">
        <v>178843413</v>
      </c>
      <c r="H33" s="59">
        <v>186607758</v>
      </c>
      <c r="I33" s="38">
        <f t="shared" si="0"/>
        <v>-229.3180572401514</v>
      </c>
      <c r="J33" s="39">
        <f t="shared" si="1"/>
        <v>-209.39800801878312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30584311</v>
      </c>
      <c r="D8" s="41">
        <v>30073064</v>
      </c>
      <c r="E8" s="41">
        <v>30201988</v>
      </c>
      <c r="F8" s="41">
        <v>28790305</v>
      </c>
      <c r="G8" s="42">
        <v>29780732</v>
      </c>
      <c r="H8" s="43">
        <v>31620478</v>
      </c>
      <c r="I8" s="22">
        <f>IF(($E8       =0),0,((($F8       /$E8       )-1)*100))</f>
        <v>-4.6741393314903679</v>
      </c>
      <c r="J8" s="23">
        <f>IF(($E8       =0),0,(((($H8       /$E8       )^(1/3))-1)*100))</f>
        <v>1.5416696041069322</v>
      </c>
    </row>
    <row r="9" spans="1:11" x14ac:dyDescent="0.2">
      <c r="A9" s="3" t="s">
        <v>17</v>
      </c>
      <c r="B9" s="21" t="s">
        <v>20</v>
      </c>
      <c r="C9" s="41">
        <v>1335118</v>
      </c>
      <c r="D9" s="41">
        <v>1621547</v>
      </c>
      <c r="E9" s="41">
        <v>1704197</v>
      </c>
      <c r="F9" s="41">
        <v>1707489</v>
      </c>
      <c r="G9" s="42">
        <v>1791156</v>
      </c>
      <c r="H9" s="43">
        <v>1875340</v>
      </c>
      <c r="I9" s="22">
        <f>IF(($E9       =0),0,((($F9       /$E9       )-1)*100))</f>
        <v>0.19317015579771724</v>
      </c>
      <c r="J9" s="23">
        <f>IF(($E9       =0),0,(((($H9       /$E9       )^(1/3))-1)*100))</f>
        <v>3.2412862984515733</v>
      </c>
    </row>
    <row r="10" spans="1:11" x14ac:dyDescent="0.2">
      <c r="A10" s="3" t="s">
        <v>17</v>
      </c>
      <c r="B10" s="21" t="s">
        <v>21</v>
      </c>
      <c r="C10" s="41">
        <v>176704607</v>
      </c>
      <c r="D10" s="41">
        <v>173903461</v>
      </c>
      <c r="E10" s="41">
        <v>174309672</v>
      </c>
      <c r="F10" s="41">
        <v>182542559</v>
      </c>
      <c r="G10" s="42">
        <v>190430936</v>
      </c>
      <c r="H10" s="43">
        <v>186418561</v>
      </c>
      <c r="I10" s="22">
        <f t="shared" ref="I10:I33" si="0">IF(($E10      =0),0,((($F10      /$E10      )-1)*100))</f>
        <v>4.7231383695105489</v>
      </c>
      <c r="J10" s="23">
        <f t="shared" ref="J10:J33" si="1">IF(($E10      =0),0,(((($H10      /$E10      )^(1/3))-1)*100))</f>
        <v>2.2639480267720336</v>
      </c>
    </row>
    <row r="11" spans="1:11" x14ac:dyDescent="0.2">
      <c r="A11" s="9" t="s">
        <v>17</v>
      </c>
      <c r="B11" s="24" t="s">
        <v>22</v>
      </c>
      <c r="C11" s="44">
        <v>208624036</v>
      </c>
      <c r="D11" s="44">
        <v>205598072</v>
      </c>
      <c r="E11" s="44">
        <v>206215857</v>
      </c>
      <c r="F11" s="44">
        <v>213040353</v>
      </c>
      <c r="G11" s="45">
        <v>222002824</v>
      </c>
      <c r="H11" s="46">
        <v>219914379</v>
      </c>
      <c r="I11" s="25">
        <f t="shared" si="0"/>
        <v>3.3093943886187249</v>
      </c>
      <c r="J11" s="26">
        <f t="shared" si="1"/>
        <v>2.1669722266049352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118938045</v>
      </c>
      <c r="D13" s="41">
        <v>121168111</v>
      </c>
      <c r="E13" s="41">
        <v>117850245</v>
      </c>
      <c r="F13" s="41">
        <v>126697841</v>
      </c>
      <c r="G13" s="42">
        <v>132931423</v>
      </c>
      <c r="H13" s="43">
        <v>139179219</v>
      </c>
      <c r="I13" s="22">
        <f t="shared" si="0"/>
        <v>7.5074905444617368</v>
      </c>
      <c r="J13" s="23">
        <f t="shared" si="1"/>
        <v>5.7015368540936473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10189980</v>
      </c>
      <c r="E14" s="41">
        <v>3664301</v>
      </c>
      <c r="F14" s="41">
        <v>8600241</v>
      </c>
      <c r="G14" s="42">
        <v>9021653</v>
      </c>
      <c r="H14" s="43">
        <v>9445671</v>
      </c>
      <c r="I14" s="22">
        <f t="shared" si="0"/>
        <v>134.70345367370206</v>
      </c>
      <c r="J14" s="23">
        <f t="shared" si="1"/>
        <v>37.113607643539417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120457859</v>
      </c>
      <c r="D17" s="41">
        <v>131212479</v>
      </c>
      <c r="E17" s="41">
        <v>116439579</v>
      </c>
      <c r="F17" s="41">
        <v>103725837</v>
      </c>
      <c r="G17" s="42">
        <v>110434329</v>
      </c>
      <c r="H17" s="43">
        <v>115664988</v>
      </c>
      <c r="I17" s="29">
        <f t="shared" si="0"/>
        <v>-10.91874610779896</v>
      </c>
      <c r="J17" s="30">
        <f t="shared" si="1"/>
        <v>-0.22223685640837543</v>
      </c>
    </row>
    <row r="18" spans="1:10" x14ac:dyDescent="0.2">
      <c r="A18" s="3" t="s">
        <v>17</v>
      </c>
      <c r="B18" s="24" t="s">
        <v>28</v>
      </c>
      <c r="C18" s="44">
        <v>239395904</v>
      </c>
      <c r="D18" s="44">
        <v>262570570</v>
      </c>
      <c r="E18" s="44">
        <v>237954125</v>
      </c>
      <c r="F18" s="44">
        <v>239023919</v>
      </c>
      <c r="G18" s="45">
        <v>252387405</v>
      </c>
      <c r="H18" s="46">
        <v>264289878</v>
      </c>
      <c r="I18" s="25">
        <f t="shared" si="0"/>
        <v>0.44957993478784708</v>
      </c>
      <c r="J18" s="26">
        <f t="shared" si="1"/>
        <v>3.5608876445340165</v>
      </c>
    </row>
    <row r="19" spans="1:10" ht="23.25" customHeight="1" x14ac:dyDescent="0.2">
      <c r="A19" s="31" t="s">
        <v>17</v>
      </c>
      <c r="B19" s="32" t="s">
        <v>29</v>
      </c>
      <c r="C19" s="50">
        <v>-30771868</v>
      </c>
      <c r="D19" s="50">
        <v>-56972498</v>
      </c>
      <c r="E19" s="50">
        <v>-31738268</v>
      </c>
      <c r="F19" s="51">
        <v>-25983566</v>
      </c>
      <c r="G19" s="52">
        <v>-30384581</v>
      </c>
      <c r="H19" s="53">
        <v>-44375499</v>
      </c>
      <c r="I19" s="33">
        <f t="shared" si="0"/>
        <v>-18.131745563431501</v>
      </c>
      <c r="J19" s="34">
        <f t="shared" si="1"/>
        <v>11.820134136750315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5122000</v>
      </c>
      <c r="D23" s="41">
        <v>5657000</v>
      </c>
      <c r="E23" s="41">
        <v>3984582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53234132</v>
      </c>
      <c r="D24" s="41">
        <v>67060219</v>
      </c>
      <c r="E24" s="41">
        <v>51074166</v>
      </c>
      <c r="F24" s="41">
        <v>34233750</v>
      </c>
      <c r="G24" s="42">
        <v>29580489</v>
      </c>
      <c r="H24" s="43">
        <v>30970772</v>
      </c>
      <c r="I24" s="36">
        <f t="shared" si="0"/>
        <v>-32.972473794285747</v>
      </c>
      <c r="J24" s="23">
        <f t="shared" si="1"/>
        <v>-15.358454938688393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58356132</v>
      </c>
      <c r="D26" s="44">
        <v>72717219</v>
      </c>
      <c r="E26" s="44">
        <v>55058748</v>
      </c>
      <c r="F26" s="44">
        <v>34233750</v>
      </c>
      <c r="G26" s="45">
        <v>29580489</v>
      </c>
      <c r="H26" s="46">
        <v>30970772</v>
      </c>
      <c r="I26" s="25">
        <f t="shared" si="0"/>
        <v>-37.823232013920837</v>
      </c>
      <c r="J26" s="26">
        <f t="shared" si="1"/>
        <v>-17.451617764272864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32491000</v>
      </c>
      <c r="D31" s="41">
        <v>46317087</v>
      </c>
      <c r="E31" s="41">
        <v>36389684</v>
      </c>
      <c r="F31" s="41">
        <v>28198750</v>
      </c>
      <c r="G31" s="42">
        <v>29580489</v>
      </c>
      <c r="H31" s="43">
        <v>30970772</v>
      </c>
      <c r="I31" s="36">
        <f t="shared" si="0"/>
        <v>-22.50894511752287</v>
      </c>
      <c r="J31" s="23">
        <f t="shared" si="1"/>
        <v>-5.2328291373403557</v>
      </c>
    </row>
    <row r="32" spans="1:10" x14ac:dyDescent="0.2">
      <c r="A32" s="9" t="s">
        <v>17</v>
      </c>
      <c r="B32" s="21" t="s">
        <v>34</v>
      </c>
      <c r="C32" s="41">
        <v>25865132</v>
      </c>
      <c r="D32" s="41">
        <v>26400132</v>
      </c>
      <c r="E32" s="41">
        <v>18669064</v>
      </c>
      <c r="F32" s="41">
        <v>6035000</v>
      </c>
      <c r="G32" s="42">
        <v>0</v>
      </c>
      <c r="H32" s="43">
        <v>0</v>
      </c>
      <c r="I32" s="36">
        <f t="shared" si="0"/>
        <v>-67.673794465539359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58356132</v>
      </c>
      <c r="D33" s="57">
        <v>72717219</v>
      </c>
      <c r="E33" s="57">
        <v>55058748</v>
      </c>
      <c r="F33" s="57">
        <v>34233750</v>
      </c>
      <c r="G33" s="58">
        <v>29580489</v>
      </c>
      <c r="H33" s="59">
        <v>30970772</v>
      </c>
      <c r="I33" s="38">
        <f t="shared" si="0"/>
        <v>-37.823232013920837</v>
      </c>
      <c r="J33" s="39">
        <f t="shared" si="1"/>
        <v>-17.451617764272864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112983844</v>
      </c>
      <c r="D8" s="41">
        <v>112983844</v>
      </c>
      <c r="E8" s="41">
        <v>105620380</v>
      </c>
      <c r="F8" s="41">
        <v>118971976</v>
      </c>
      <c r="G8" s="42">
        <v>124801615</v>
      </c>
      <c r="H8" s="43">
        <v>130667292</v>
      </c>
      <c r="I8" s="22">
        <f>IF(($E8       =0),0,((($F8       /$E8       )-1)*100))</f>
        <v>12.641117178332429</v>
      </c>
      <c r="J8" s="23">
        <f>IF(($E8       =0),0,(((($H8       /$E8       )^(1/3))-1)*100))</f>
        <v>7.3510726730148912</v>
      </c>
    </row>
    <row r="9" spans="1:11" x14ac:dyDescent="0.2">
      <c r="A9" s="3" t="s">
        <v>17</v>
      </c>
      <c r="B9" s="21" t="s">
        <v>20</v>
      </c>
      <c r="C9" s="41">
        <v>281545939</v>
      </c>
      <c r="D9" s="41">
        <v>259449718</v>
      </c>
      <c r="E9" s="41">
        <v>262429422</v>
      </c>
      <c r="F9" s="41">
        <v>290657099</v>
      </c>
      <c r="G9" s="42">
        <v>304899297</v>
      </c>
      <c r="H9" s="43">
        <v>319229565</v>
      </c>
      <c r="I9" s="22">
        <f>IF(($E9       =0),0,((($F9       /$E9       )-1)*100))</f>
        <v>10.756292790981338</v>
      </c>
      <c r="J9" s="23">
        <f>IF(($E9       =0),0,(((($H9       /$E9       )^(1/3))-1)*100))</f>
        <v>6.7489292244586441</v>
      </c>
    </row>
    <row r="10" spans="1:11" x14ac:dyDescent="0.2">
      <c r="A10" s="3" t="s">
        <v>17</v>
      </c>
      <c r="B10" s="21" t="s">
        <v>21</v>
      </c>
      <c r="C10" s="41">
        <v>321430124</v>
      </c>
      <c r="D10" s="41">
        <v>288612141</v>
      </c>
      <c r="E10" s="41">
        <v>284726728</v>
      </c>
      <c r="F10" s="41">
        <v>308408562</v>
      </c>
      <c r="G10" s="42">
        <v>327774794</v>
      </c>
      <c r="H10" s="43">
        <v>325468799</v>
      </c>
      <c r="I10" s="22">
        <f t="shared" ref="I10:I33" si="0">IF(($E10      =0),0,((($F10      /$E10      )-1)*100))</f>
        <v>8.3173905612401899</v>
      </c>
      <c r="J10" s="23">
        <f t="shared" ref="J10:J33" si="1">IF(($E10      =0),0,(((($H10      /$E10      )^(1/3))-1)*100))</f>
        <v>4.5587480864905938</v>
      </c>
    </row>
    <row r="11" spans="1:11" x14ac:dyDescent="0.2">
      <c r="A11" s="9" t="s">
        <v>17</v>
      </c>
      <c r="B11" s="24" t="s">
        <v>22</v>
      </c>
      <c r="C11" s="44">
        <v>715959907</v>
      </c>
      <c r="D11" s="44">
        <v>661045703</v>
      </c>
      <c r="E11" s="44">
        <v>652776530</v>
      </c>
      <c r="F11" s="44">
        <v>718037637</v>
      </c>
      <c r="G11" s="45">
        <v>757475706</v>
      </c>
      <c r="H11" s="46">
        <v>775365656</v>
      </c>
      <c r="I11" s="25">
        <f t="shared" si="0"/>
        <v>9.9974652887719451</v>
      </c>
      <c r="J11" s="26">
        <f t="shared" si="1"/>
        <v>5.9044013743505763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182361118</v>
      </c>
      <c r="D13" s="41">
        <v>182361118</v>
      </c>
      <c r="E13" s="41">
        <v>182250790</v>
      </c>
      <c r="F13" s="41">
        <v>192208620</v>
      </c>
      <c r="G13" s="42">
        <v>202587883</v>
      </c>
      <c r="H13" s="43">
        <v>213527630</v>
      </c>
      <c r="I13" s="22">
        <f t="shared" si="0"/>
        <v>5.4638062199894977</v>
      </c>
      <c r="J13" s="23">
        <f t="shared" si="1"/>
        <v>5.4212642363347108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-1405116</v>
      </c>
      <c r="F14" s="41">
        <v>11969616</v>
      </c>
      <c r="G14" s="42">
        <v>12532189</v>
      </c>
      <c r="H14" s="43">
        <v>13121201</v>
      </c>
      <c r="I14" s="22">
        <f t="shared" si="0"/>
        <v>-951.85963294133717</v>
      </c>
      <c r="J14" s="23">
        <f t="shared" si="1"/>
        <v>-310.58162357692282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210527452</v>
      </c>
      <c r="D16" s="41">
        <v>210527452</v>
      </c>
      <c r="E16" s="41">
        <v>226291123</v>
      </c>
      <c r="F16" s="41">
        <v>249453978</v>
      </c>
      <c r="G16" s="42">
        <v>261677223</v>
      </c>
      <c r="H16" s="43">
        <v>273976052</v>
      </c>
      <c r="I16" s="22">
        <f t="shared" si="0"/>
        <v>10.23586550498492</v>
      </c>
      <c r="J16" s="23">
        <f t="shared" si="1"/>
        <v>6.5814673782100375</v>
      </c>
    </row>
    <row r="17" spans="1:10" x14ac:dyDescent="0.2">
      <c r="A17" s="3" t="s">
        <v>17</v>
      </c>
      <c r="B17" s="21" t="s">
        <v>27</v>
      </c>
      <c r="C17" s="41">
        <v>328055996</v>
      </c>
      <c r="D17" s="41">
        <v>302839100</v>
      </c>
      <c r="E17" s="41">
        <v>154598926</v>
      </c>
      <c r="F17" s="41">
        <v>303166188</v>
      </c>
      <c r="G17" s="42">
        <v>318016428</v>
      </c>
      <c r="H17" s="43">
        <v>332937985</v>
      </c>
      <c r="I17" s="29">
        <f t="shared" si="0"/>
        <v>96.09850847217399</v>
      </c>
      <c r="J17" s="30">
        <f t="shared" si="1"/>
        <v>29.137475277674497</v>
      </c>
    </row>
    <row r="18" spans="1:10" x14ac:dyDescent="0.2">
      <c r="A18" s="3" t="s">
        <v>17</v>
      </c>
      <c r="B18" s="24" t="s">
        <v>28</v>
      </c>
      <c r="C18" s="44">
        <v>720944566</v>
      </c>
      <c r="D18" s="44">
        <v>695727670</v>
      </c>
      <c r="E18" s="44">
        <v>561735723</v>
      </c>
      <c r="F18" s="44">
        <v>756798402</v>
      </c>
      <c r="G18" s="45">
        <v>794813723</v>
      </c>
      <c r="H18" s="46">
        <v>833562868</v>
      </c>
      <c r="I18" s="25">
        <f t="shared" si="0"/>
        <v>34.724990954509764</v>
      </c>
      <c r="J18" s="26">
        <f t="shared" si="1"/>
        <v>14.060544110005392</v>
      </c>
    </row>
    <row r="19" spans="1:10" ht="23.25" customHeight="1" x14ac:dyDescent="0.2">
      <c r="A19" s="31" t="s">
        <v>17</v>
      </c>
      <c r="B19" s="32" t="s">
        <v>29</v>
      </c>
      <c r="C19" s="50">
        <v>-4984659</v>
      </c>
      <c r="D19" s="50">
        <v>-34681967</v>
      </c>
      <c r="E19" s="50">
        <v>91040807</v>
      </c>
      <c r="F19" s="51">
        <v>-38760765</v>
      </c>
      <c r="G19" s="52">
        <v>-37338017</v>
      </c>
      <c r="H19" s="53">
        <v>-58197212</v>
      </c>
      <c r="I19" s="33">
        <f t="shared" si="0"/>
        <v>-142.57515533666128</v>
      </c>
      <c r="J19" s="34">
        <f t="shared" si="1"/>
        <v>-186.14340358274015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2600000</v>
      </c>
      <c r="D23" s="41">
        <v>850000</v>
      </c>
      <c r="E23" s="41">
        <v>1380213</v>
      </c>
      <c r="F23" s="41">
        <v>1600000</v>
      </c>
      <c r="G23" s="42">
        <v>600000</v>
      </c>
      <c r="H23" s="43">
        <v>600000</v>
      </c>
      <c r="I23" s="36">
        <f t="shared" si="0"/>
        <v>15.924136347071061</v>
      </c>
      <c r="J23" s="23">
        <f t="shared" si="1"/>
        <v>-24.246672836820281</v>
      </c>
    </row>
    <row r="24" spans="1:10" x14ac:dyDescent="0.2">
      <c r="A24" s="9" t="s">
        <v>17</v>
      </c>
      <c r="B24" s="21" t="s">
        <v>33</v>
      </c>
      <c r="C24" s="41">
        <v>58804782</v>
      </c>
      <c r="D24" s="41">
        <v>177136655</v>
      </c>
      <c r="E24" s="41">
        <v>135782550</v>
      </c>
      <c r="F24" s="41">
        <v>52403956</v>
      </c>
      <c r="G24" s="42">
        <v>55724217</v>
      </c>
      <c r="H24" s="43">
        <v>53609609</v>
      </c>
      <c r="I24" s="36">
        <f t="shared" si="0"/>
        <v>-61.405971533160923</v>
      </c>
      <c r="J24" s="23">
        <f t="shared" si="1"/>
        <v>-26.638833824960408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61404782</v>
      </c>
      <c r="D26" s="44">
        <v>177986655</v>
      </c>
      <c r="E26" s="44">
        <v>137162763</v>
      </c>
      <c r="F26" s="44">
        <v>54003956</v>
      </c>
      <c r="G26" s="45">
        <v>56324217</v>
      </c>
      <c r="H26" s="46">
        <v>54209609</v>
      </c>
      <c r="I26" s="25">
        <f t="shared" si="0"/>
        <v>-60.627830164080322</v>
      </c>
      <c r="J26" s="26">
        <f t="shared" si="1"/>
        <v>-26.613977456538951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23778628</v>
      </c>
      <c r="D29" s="41">
        <v>23439131</v>
      </c>
      <c r="E29" s="41">
        <v>23083737</v>
      </c>
      <c r="F29" s="41">
        <v>15652174</v>
      </c>
      <c r="G29" s="42">
        <v>17391304</v>
      </c>
      <c r="H29" s="43">
        <v>13627826</v>
      </c>
      <c r="I29" s="36">
        <f t="shared" si="0"/>
        <v>-32.193933763844221</v>
      </c>
      <c r="J29" s="23">
        <f t="shared" si="1"/>
        <v>-16.110651664359921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12740000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28824322</v>
      </c>
      <c r="D31" s="41">
        <v>137339674</v>
      </c>
      <c r="E31" s="41">
        <v>108422014</v>
      </c>
      <c r="F31" s="41">
        <v>33133932</v>
      </c>
      <c r="G31" s="42">
        <v>38332913</v>
      </c>
      <c r="H31" s="43">
        <v>39981783</v>
      </c>
      <c r="I31" s="36">
        <f t="shared" si="0"/>
        <v>-69.439848258122197</v>
      </c>
      <c r="J31" s="23">
        <f t="shared" si="1"/>
        <v>-28.289696185859224</v>
      </c>
    </row>
    <row r="32" spans="1:10" x14ac:dyDescent="0.2">
      <c r="A32" s="9" t="s">
        <v>17</v>
      </c>
      <c r="B32" s="21" t="s">
        <v>34</v>
      </c>
      <c r="C32" s="41">
        <v>8801832</v>
      </c>
      <c r="D32" s="41">
        <v>4467850</v>
      </c>
      <c r="E32" s="41">
        <v>5728842</v>
      </c>
      <c r="F32" s="41">
        <v>5217850</v>
      </c>
      <c r="G32" s="42">
        <v>600000</v>
      </c>
      <c r="H32" s="43">
        <v>600000</v>
      </c>
      <c r="I32" s="36">
        <f t="shared" si="0"/>
        <v>-8.9196385587174465</v>
      </c>
      <c r="J32" s="23">
        <f t="shared" si="1"/>
        <v>-52.863051028138905</v>
      </c>
    </row>
    <row r="33" spans="1:11" ht="13.5" thickBot="1" x14ac:dyDescent="0.25">
      <c r="A33" s="9" t="s">
        <v>17</v>
      </c>
      <c r="B33" s="37" t="s">
        <v>41</v>
      </c>
      <c r="C33" s="57">
        <v>61404782</v>
      </c>
      <c r="D33" s="57">
        <v>177986655</v>
      </c>
      <c r="E33" s="57">
        <v>137234593</v>
      </c>
      <c r="F33" s="57">
        <v>54003956</v>
      </c>
      <c r="G33" s="58">
        <v>56324217</v>
      </c>
      <c r="H33" s="59">
        <v>54209609</v>
      </c>
      <c r="I33" s="38">
        <f t="shared" si="0"/>
        <v>-60.648437963451386</v>
      </c>
      <c r="J33" s="39">
        <f t="shared" si="1"/>
        <v>-26.626783357828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231016068</v>
      </c>
      <c r="D8" s="41">
        <v>231681981</v>
      </c>
      <c r="E8" s="41">
        <v>229760470</v>
      </c>
      <c r="F8" s="41">
        <v>288299072</v>
      </c>
      <c r="G8" s="42">
        <v>302425711</v>
      </c>
      <c r="H8" s="43">
        <v>316639732</v>
      </c>
      <c r="I8" s="22">
        <f>IF(($E8       =0),0,((($F8       /$E8       )-1)*100))</f>
        <v>25.478099866352121</v>
      </c>
      <c r="J8" s="23">
        <f>IF(($E8       =0),0,(((($H8       /$E8       )^(1/3))-1)*100))</f>
        <v>11.283309483582361</v>
      </c>
    </row>
    <row r="9" spans="1:11" x14ac:dyDescent="0.2">
      <c r="A9" s="3" t="s">
        <v>17</v>
      </c>
      <c r="B9" s="21" t="s">
        <v>20</v>
      </c>
      <c r="C9" s="41">
        <v>490693572</v>
      </c>
      <c r="D9" s="41">
        <v>497685425</v>
      </c>
      <c r="E9" s="41">
        <v>474018068</v>
      </c>
      <c r="F9" s="41">
        <v>552231997</v>
      </c>
      <c r="G9" s="42">
        <v>579473658</v>
      </c>
      <c r="H9" s="43">
        <v>606708907</v>
      </c>
      <c r="I9" s="22">
        <f>IF(($E9       =0),0,((($F9       /$E9       )-1)*100))</f>
        <v>16.500199945964923</v>
      </c>
      <c r="J9" s="23">
        <f>IF(($E9       =0),0,(((($H9       /$E9       )^(1/3))-1)*100))</f>
        <v>8.5746633996192312</v>
      </c>
    </row>
    <row r="10" spans="1:11" x14ac:dyDescent="0.2">
      <c r="A10" s="3" t="s">
        <v>17</v>
      </c>
      <c r="B10" s="21" t="s">
        <v>21</v>
      </c>
      <c r="C10" s="41">
        <v>390685572</v>
      </c>
      <c r="D10" s="41">
        <v>468436365</v>
      </c>
      <c r="E10" s="41">
        <v>448716538</v>
      </c>
      <c r="F10" s="41">
        <v>449342295</v>
      </c>
      <c r="G10" s="42">
        <v>474822048</v>
      </c>
      <c r="H10" s="43">
        <v>479469438</v>
      </c>
      <c r="I10" s="22">
        <f t="shared" ref="I10:I33" si="0">IF(($E10      =0),0,((($F10      /$E10      )-1)*100))</f>
        <v>0.13945485557298465</v>
      </c>
      <c r="J10" s="23">
        <f t="shared" ref="J10:J33" si="1">IF(($E10      =0),0,(((($H10      /$E10      )^(1/3))-1)*100))</f>
        <v>2.2342192156739715</v>
      </c>
    </row>
    <row r="11" spans="1:11" x14ac:dyDescent="0.2">
      <c r="A11" s="9" t="s">
        <v>17</v>
      </c>
      <c r="B11" s="24" t="s">
        <v>22</v>
      </c>
      <c r="C11" s="44">
        <v>1112395212</v>
      </c>
      <c r="D11" s="44">
        <v>1197803771</v>
      </c>
      <c r="E11" s="44">
        <v>1152495076</v>
      </c>
      <c r="F11" s="44">
        <v>1289873364</v>
      </c>
      <c r="G11" s="45">
        <v>1356721417</v>
      </c>
      <c r="H11" s="46">
        <v>1402818077</v>
      </c>
      <c r="I11" s="25">
        <f t="shared" si="0"/>
        <v>11.920075917096584</v>
      </c>
      <c r="J11" s="26">
        <f t="shared" si="1"/>
        <v>6.7711921127908692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393309120</v>
      </c>
      <c r="D13" s="41">
        <v>395386719</v>
      </c>
      <c r="E13" s="41">
        <v>366047160</v>
      </c>
      <c r="F13" s="41">
        <v>424203724</v>
      </c>
      <c r="G13" s="42">
        <v>442796056</v>
      </c>
      <c r="H13" s="43">
        <v>464617663</v>
      </c>
      <c r="I13" s="22">
        <f t="shared" si="0"/>
        <v>15.887724412340742</v>
      </c>
      <c r="J13" s="23">
        <f t="shared" si="1"/>
        <v>8.2728473832352378</v>
      </c>
    </row>
    <row r="14" spans="1:11" x14ac:dyDescent="0.2">
      <c r="A14" s="3" t="s">
        <v>17</v>
      </c>
      <c r="B14" s="21" t="s">
        <v>25</v>
      </c>
      <c r="C14" s="41">
        <v>84332652</v>
      </c>
      <c r="D14" s="41">
        <v>72324679</v>
      </c>
      <c r="E14" s="41">
        <v>0</v>
      </c>
      <c r="F14" s="41">
        <v>98699860</v>
      </c>
      <c r="G14" s="42">
        <v>110367134</v>
      </c>
      <c r="H14" s="43">
        <v>115554390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362504100</v>
      </c>
      <c r="D16" s="41">
        <v>367181066</v>
      </c>
      <c r="E16" s="41">
        <v>306584387</v>
      </c>
      <c r="F16" s="41">
        <v>433733027</v>
      </c>
      <c r="G16" s="42">
        <v>454985945</v>
      </c>
      <c r="H16" s="43">
        <v>476370285</v>
      </c>
      <c r="I16" s="22">
        <f t="shared" si="0"/>
        <v>41.472640288104422</v>
      </c>
      <c r="J16" s="23">
        <f t="shared" si="1"/>
        <v>15.823906749284088</v>
      </c>
    </row>
    <row r="17" spans="1:10" x14ac:dyDescent="0.2">
      <c r="A17" s="3" t="s">
        <v>17</v>
      </c>
      <c r="B17" s="21" t="s">
        <v>27</v>
      </c>
      <c r="C17" s="41">
        <v>346513584</v>
      </c>
      <c r="D17" s="41">
        <v>437175477</v>
      </c>
      <c r="E17" s="41">
        <v>246097519</v>
      </c>
      <c r="F17" s="41">
        <v>413250515</v>
      </c>
      <c r="G17" s="42">
        <v>430111262</v>
      </c>
      <c r="H17" s="43">
        <v>453025703</v>
      </c>
      <c r="I17" s="29">
        <f t="shared" si="0"/>
        <v>67.921447026046607</v>
      </c>
      <c r="J17" s="30">
        <f t="shared" si="1"/>
        <v>22.557116903742227</v>
      </c>
    </row>
    <row r="18" spans="1:10" x14ac:dyDescent="0.2">
      <c r="A18" s="3" t="s">
        <v>17</v>
      </c>
      <c r="B18" s="24" t="s">
        <v>28</v>
      </c>
      <c r="C18" s="44">
        <v>1186659456</v>
      </c>
      <c r="D18" s="44">
        <v>1272067941</v>
      </c>
      <c r="E18" s="44">
        <v>918729066</v>
      </c>
      <c r="F18" s="44">
        <v>1369887126</v>
      </c>
      <c r="G18" s="45">
        <v>1438260397</v>
      </c>
      <c r="H18" s="46">
        <v>1509568041</v>
      </c>
      <c r="I18" s="25">
        <f t="shared" si="0"/>
        <v>49.10675809618936</v>
      </c>
      <c r="J18" s="26">
        <f t="shared" si="1"/>
        <v>18.001740234644892</v>
      </c>
    </row>
    <row r="19" spans="1:10" ht="23.25" customHeight="1" x14ac:dyDescent="0.2">
      <c r="A19" s="31" t="s">
        <v>17</v>
      </c>
      <c r="B19" s="32" t="s">
        <v>29</v>
      </c>
      <c r="C19" s="50">
        <v>-74264244</v>
      </c>
      <c r="D19" s="50">
        <v>-74264170</v>
      </c>
      <c r="E19" s="50">
        <v>233766010</v>
      </c>
      <c r="F19" s="51">
        <v>-80013762</v>
      </c>
      <c r="G19" s="52">
        <v>-81538980</v>
      </c>
      <c r="H19" s="53">
        <v>-106749964</v>
      </c>
      <c r="I19" s="33">
        <f t="shared" si="0"/>
        <v>-134.22814206393821</v>
      </c>
      <c r="J19" s="34">
        <f t="shared" si="1"/>
        <v>-177.00674933226924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48200027</v>
      </c>
      <c r="D23" s="41">
        <v>73350004</v>
      </c>
      <c r="E23" s="41">
        <v>58776905</v>
      </c>
      <c r="F23" s="41">
        <v>46950000</v>
      </c>
      <c r="G23" s="42">
        <v>3000000</v>
      </c>
      <c r="H23" s="43">
        <v>3000000</v>
      </c>
      <c r="I23" s="36">
        <f t="shared" si="0"/>
        <v>-20.121687251140564</v>
      </c>
      <c r="J23" s="23">
        <f t="shared" si="1"/>
        <v>-62.905899269986861</v>
      </c>
    </row>
    <row r="24" spans="1:10" x14ac:dyDescent="0.2">
      <c r="A24" s="9" t="s">
        <v>17</v>
      </c>
      <c r="B24" s="21" t="s">
        <v>33</v>
      </c>
      <c r="C24" s="41">
        <v>84879000</v>
      </c>
      <c r="D24" s="41">
        <v>88596596</v>
      </c>
      <c r="E24" s="41">
        <v>67702018</v>
      </c>
      <c r="F24" s="41">
        <v>84711450</v>
      </c>
      <c r="G24" s="42">
        <v>90216250</v>
      </c>
      <c r="H24" s="43">
        <v>93743050</v>
      </c>
      <c r="I24" s="36">
        <f t="shared" si="0"/>
        <v>25.12396602417375</v>
      </c>
      <c r="J24" s="23">
        <f t="shared" si="1"/>
        <v>11.458318930562816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133079027</v>
      </c>
      <c r="D26" s="44">
        <v>161946600</v>
      </c>
      <c r="E26" s="44">
        <v>126478923</v>
      </c>
      <c r="F26" s="44">
        <v>131661450</v>
      </c>
      <c r="G26" s="45">
        <v>93216250</v>
      </c>
      <c r="H26" s="46">
        <v>96743050</v>
      </c>
      <c r="I26" s="25">
        <f t="shared" si="0"/>
        <v>4.0975420070583635</v>
      </c>
      <c r="J26" s="26">
        <f t="shared" si="1"/>
        <v>-8.5464562294121134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12500004</v>
      </c>
      <c r="D29" s="41">
        <v>45700000</v>
      </c>
      <c r="E29" s="41">
        <v>35151477</v>
      </c>
      <c r="F29" s="41">
        <v>13255761</v>
      </c>
      <c r="G29" s="42">
        <v>26000000</v>
      </c>
      <c r="H29" s="43">
        <v>7524050</v>
      </c>
      <c r="I29" s="36">
        <f t="shared" si="0"/>
        <v>-62.289604502251784</v>
      </c>
      <c r="J29" s="23">
        <f t="shared" si="1"/>
        <v>-40.181429324228269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21000000</v>
      </c>
      <c r="D31" s="41">
        <v>28800000</v>
      </c>
      <c r="E31" s="41">
        <v>21796751</v>
      </c>
      <c r="F31" s="41">
        <v>32600000</v>
      </c>
      <c r="G31" s="42">
        <v>37000000</v>
      </c>
      <c r="H31" s="43">
        <v>58000000</v>
      </c>
      <c r="I31" s="36">
        <f t="shared" si="0"/>
        <v>49.563574864896154</v>
      </c>
      <c r="J31" s="23">
        <f t="shared" si="1"/>
        <v>38.573039667356809</v>
      </c>
    </row>
    <row r="32" spans="1:10" x14ac:dyDescent="0.2">
      <c r="A32" s="9" t="s">
        <v>17</v>
      </c>
      <c r="B32" s="21" t="s">
        <v>34</v>
      </c>
      <c r="C32" s="41">
        <v>99579023</v>
      </c>
      <c r="D32" s="41">
        <v>87446600</v>
      </c>
      <c r="E32" s="41">
        <v>69626383</v>
      </c>
      <c r="F32" s="41">
        <v>85805689</v>
      </c>
      <c r="G32" s="42">
        <v>30216250</v>
      </c>
      <c r="H32" s="43">
        <v>31219000</v>
      </c>
      <c r="I32" s="36">
        <f t="shared" si="0"/>
        <v>23.237320829950335</v>
      </c>
      <c r="J32" s="23">
        <f t="shared" si="1"/>
        <v>-23.46118788669752</v>
      </c>
    </row>
    <row r="33" spans="1:11" ht="13.5" thickBot="1" x14ac:dyDescent="0.25">
      <c r="A33" s="9" t="s">
        <v>17</v>
      </c>
      <c r="B33" s="37" t="s">
        <v>41</v>
      </c>
      <c r="C33" s="57">
        <v>133079027</v>
      </c>
      <c r="D33" s="57">
        <v>161946600</v>
      </c>
      <c r="E33" s="57">
        <v>126574611</v>
      </c>
      <c r="F33" s="57">
        <v>131661450</v>
      </c>
      <c r="G33" s="58">
        <v>93216250</v>
      </c>
      <c r="H33" s="59">
        <v>96743050</v>
      </c>
      <c r="I33" s="38">
        <f t="shared" si="0"/>
        <v>4.0188462439754158</v>
      </c>
      <c r="J33" s="39">
        <f t="shared" si="1"/>
        <v>-8.5695077528101358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281575886</v>
      </c>
      <c r="D9" s="41">
        <v>250770086</v>
      </c>
      <c r="E9" s="41">
        <v>203784510</v>
      </c>
      <c r="F9" s="41">
        <v>230153556</v>
      </c>
      <c r="G9" s="42">
        <v>243962240</v>
      </c>
      <c r="H9" s="43">
        <v>258600624</v>
      </c>
      <c r="I9" s="22">
        <f>IF(($E9       =0),0,((($F9       /$E9       )-1)*100))</f>
        <v>12.939671420560872</v>
      </c>
      <c r="J9" s="23">
        <f>IF(($E9       =0),0,(((($H9       /$E9       )^(1/3))-1)*100))</f>
        <v>8.2645145784862493</v>
      </c>
    </row>
    <row r="10" spans="1:11" x14ac:dyDescent="0.2">
      <c r="A10" s="3" t="s">
        <v>17</v>
      </c>
      <c r="B10" s="21" t="s">
        <v>21</v>
      </c>
      <c r="C10" s="41">
        <v>623295551</v>
      </c>
      <c r="D10" s="41">
        <v>674352146</v>
      </c>
      <c r="E10" s="41">
        <v>633939491</v>
      </c>
      <c r="F10" s="41">
        <v>652177124</v>
      </c>
      <c r="G10" s="42">
        <v>695713880</v>
      </c>
      <c r="H10" s="43">
        <v>734415624</v>
      </c>
      <c r="I10" s="22">
        <f t="shared" ref="I10:I33" si="0">IF(($E10      =0),0,((($F10      /$E10      )-1)*100))</f>
        <v>2.8768728339090055</v>
      </c>
      <c r="J10" s="23">
        <f t="shared" ref="J10:J33" si="1">IF(($E10      =0),0,(((($H10      /$E10      )^(1/3))-1)*100))</f>
        <v>5.0262921854270948</v>
      </c>
    </row>
    <row r="11" spans="1:11" x14ac:dyDescent="0.2">
      <c r="A11" s="9" t="s">
        <v>17</v>
      </c>
      <c r="B11" s="24" t="s">
        <v>22</v>
      </c>
      <c r="C11" s="44">
        <v>904871437</v>
      </c>
      <c r="D11" s="44">
        <v>925122232</v>
      </c>
      <c r="E11" s="44">
        <v>837724001</v>
      </c>
      <c r="F11" s="44">
        <v>882330680</v>
      </c>
      <c r="G11" s="45">
        <v>939676120</v>
      </c>
      <c r="H11" s="46">
        <v>993016248</v>
      </c>
      <c r="I11" s="25">
        <f t="shared" si="0"/>
        <v>5.3247464495170815</v>
      </c>
      <c r="J11" s="26">
        <f t="shared" si="1"/>
        <v>5.8323562704592158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361119645</v>
      </c>
      <c r="D13" s="41">
        <v>353756205</v>
      </c>
      <c r="E13" s="41">
        <v>342726394</v>
      </c>
      <c r="F13" s="41">
        <v>371090100</v>
      </c>
      <c r="G13" s="42">
        <v>389273772</v>
      </c>
      <c r="H13" s="43">
        <v>407569589</v>
      </c>
      <c r="I13" s="22">
        <f t="shared" si="0"/>
        <v>8.2759036060700897</v>
      </c>
      <c r="J13" s="23">
        <f t="shared" si="1"/>
        <v>5.9460427976133934</v>
      </c>
    </row>
    <row r="14" spans="1:11" x14ac:dyDescent="0.2">
      <c r="A14" s="3" t="s">
        <v>17</v>
      </c>
      <c r="B14" s="21" t="s">
        <v>25</v>
      </c>
      <c r="C14" s="41">
        <v>100087559</v>
      </c>
      <c r="D14" s="41">
        <v>149065999</v>
      </c>
      <c r="E14" s="41">
        <v>0</v>
      </c>
      <c r="F14" s="41">
        <v>156966492</v>
      </c>
      <c r="G14" s="42">
        <v>164657856</v>
      </c>
      <c r="H14" s="43">
        <v>172396776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519220150</v>
      </c>
      <c r="D17" s="41">
        <v>438599115</v>
      </c>
      <c r="E17" s="41">
        <v>416528737</v>
      </c>
      <c r="F17" s="41">
        <v>522479396</v>
      </c>
      <c r="G17" s="42">
        <v>550842796</v>
      </c>
      <c r="H17" s="43">
        <v>585670180</v>
      </c>
      <c r="I17" s="29">
        <f t="shared" si="0"/>
        <v>25.436578461091862</v>
      </c>
      <c r="J17" s="30">
        <f t="shared" si="1"/>
        <v>12.03044151071737</v>
      </c>
    </row>
    <row r="18" spans="1:10" x14ac:dyDescent="0.2">
      <c r="A18" s="3" t="s">
        <v>17</v>
      </c>
      <c r="B18" s="24" t="s">
        <v>28</v>
      </c>
      <c r="C18" s="44">
        <v>980427354</v>
      </c>
      <c r="D18" s="44">
        <v>941421319</v>
      </c>
      <c r="E18" s="44">
        <v>759255131</v>
      </c>
      <c r="F18" s="44">
        <v>1050535988</v>
      </c>
      <c r="G18" s="45">
        <v>1104774424</v>
      </c>
      <c r="H18" s="46">
        <v>1165636545</v>
      </c>
      <c r="I18" s="25">
        <f t="shared" si="0"/>
        <v>38.364028783889779</v>
      </c>
      <c r="J18" s="26">
        <f t="shared" si="1"/>
        <v>15.360856851397031</v>
      </c>
    </row>
    <row r="19" spans="1:10" ht="23.25" customHeight="1" x14ac:dyDescent="0.2">
      <c r="A19" s="31" t="s">
        <v>17</v>
      </c>
      <c r="B19" s="32" t="s">
        <v>29</v>
      </c>
      <c r="C19" s="50">
        <v>-75555917</v>
      </c>
      <c r="D19" s="50">
        <v>-16299087</v>
      </c>
      <c r="E19" s="50">
        <v>78468870</v>
      </c>
      <c r="F19" s="51">
        <v>-168205308</v>
      </c>
      <c r="G19" s="52">
        <v>-165098304</v>
      </c>
      <c r="H19" s="53">
        <v>-172620297</v>
      </c>
      <c r="I19" s="33">
        <f t="shared" si="0"/>
        <v>-314.35928413395021</v>
      </c>
      <c r="J19" s="34">
        <f t="shared" si="1"/>
        <v>-230.05632769266961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1150004</v>
      </c>
      <c r="D23" s="41">
        <v>1950004</v>
      </c>
      <c r="E23" s="41">
        <v>172565</v>
      </c>
      <c r="F23" s="41">
        <v>2053356</v>
      </c>
      <c r="G23" s="42">
        <v>2153964</v>
      </c>
      <c r="H23" s="43">
        <v>2255196</v>
      </c>
      <c r="I23" s="36">
        <f t="shared" si="0"/>
        <v>1089.9029351258946</v>
      </c>
      <c r="J23" s="23">
        <f t="shared" si="1"/>
        <v>135.54679116785303</v>
      </c>
    </row>
    <row r="24" spans="1:10" x14ac:dyDescent="0.2">
      <c r="A24" s="9" t="s">
        <v>17</v>
      </c>
      <c r="B24" s="21" t="s">
        <v>33</v>
      </c>
      <c r="C24" s="41">
        <v>263689996</v>
      </c>
      <c r="D24" s="41">
        <v>241174299</v>
      </c>
      <c r="E24" s="41">
        <v>163253757</v>
      </c>
      <c r="F24" s="41">
        <v>306342000</v>
      </c>
      <c r="G24" s="42">
        <v>326589012</v>
      </c>
      <c r="H24" s="43">
        <v>341798028</v>
      </c>
      <c r="I24" s="36">
        <f t="shared" si="0"/>
        <v>87.647748896829384</v>
      </c>
      <c r="J24" s="23">
        <f t="shared" si="1"/>
        <v>27.928936458886078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264840000</v>
      </c>
      <c r="D26" s="44">
        <v>243124303</v>
      </c>
      <c r="E26" s="44">
        <v>163426322</v>
      </c>
      <c r="F26" s="44">
        <v>308395356</v>
      </c>
      <c r="G26" s="45">
        <v>328742976</v>
      </c>
      <c r="H26" s="46">
        <v>344053224</v>
      </c>
      <c r="I26" s="25">
        <f t="shared" si="0"/>
        <v>88.706049445327423</v>
      </c>
      <c r="J26" s="26">
        <f t="shared" si="1"/>
        <v>28.164537608025618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245689996</v>
      </c>
      <c r="D28" s="41">
        <v>216004439</v>
      </c>
      <c r="E28" s="41">
        <v>156948506</v>
      </c>
      <c r="F28" s="41">
        <v>279838140</v>
      </c>
      <c r="G28" s="42">
        <v>298786464</v>
      </c>
      <c r="H28" s="43">
        <v>312688764</v>
      </c>
      <c r="I28" s="36">
        <f t="shared" si="0"/>
        <v>78.299333413215152</v>
      </c>
      <c r="J28" s="23">
        <f t="shared" si="1"/>
        <v>25.830241446186818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19150004</v>
      </c>
      <c r="D32" s="41">
        <v>27119864</v>
      </c>
      <c r="E32" s="41">
        <v>6477816</v>
      </c>
      <c r="F32" s="41">
        <v>28557216</v>
      </c>
      <c r="G32" s="42">
        <v>29956512</v>
      </c>
      <c r="H32" s="43">
        <v>31364460</v>
      </c>
      <c r="I32" s="36">
        <f t="shared" si="0"/>
        <v>340.84635932851438</v>
      </c>
      <c r="J32" s="23">
        <f t="shared" si="1"/>
        <v>69.175084579048345</v>
      </c>
    </row>
    <row r="33" spans="1:11" ht="13.5" thickBot="1" x14ac:dyDescent="0.25">
      <c r="A33" s="9" t="s">
        <v>17</v>
      </c>
      <c r="B33" s="37" t="s">
        <v>41</v>
      </c>
      <c r="C33" s="57">
        <v>264840000</v>
      </c>
      <c r="D33" s="57">
        <v>243124303</v>
      </c>
      <c r="E33" s="57">
        <v>163426322</v>
      </c>
      <c r="F33" s="57">
        <v>308395356</v>
      </c>
      <c r="G33" s="58">
        <v>328742976</v>
      </c>
      <c r="H33" s="59">
        <v>344053224</v>
      </c>
      <c r="I33" s="38">
        <f t="shared" si="0"/>
        <v>88.706049445327423</v>
      </c>
      <c r="J33" s="39">
        <f t="shared" si="1"/>
        <v>28.164537608025618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98460286</v>
      </c>
      <c r="D8" s="41">
        <v>98460284</v>
      </c>
      <c r="E8" s="41">
        <v>95287692</v>
      </c>
      <c r="F8" s="41">
        <v>106711936</v>
      </c>
      <c r="G8" s="42">
        <v>114181771</v>
      </c>
      <c r="H8" s="43">
        <v>122174498</v>
      </c>
      <c r="I8" s="22">
        <f>IF(($E8       =0),0,((($F8       /$E8       )-1)*100))</f>
        <v>11.989212625697764</v>
      </c>
      <c r="J8" s="23">
        <f>IF(($E8       =0),0,(((($H8       /$E8       )^(1/3))-1)*100))</f>
        <v>8.6378724351187763</v>
      </c>
    </row>
    <row r="9" spans="1:11" x14ac:dyDescent="0.2">
      <c r="A9" s="3" t="s">
        <v>17</v>
      </c>
      <c r="B9" s="21" t="s">
        <v>20</v>
      </c>
      <c r="C9" s="41">
        <v>181938146</v>
      </c>
      <c r="D9" s="41">
        <v>191853146</v>
      </c>
      <c r="E9" s="41">
        <v>135200953</v>
      </c>
      <c r="F9" s="41">
        <v>206921209</v>
      </c>
      <c r="G9" s="42">
        <v>221013490</v>
      </c>
      <c r="H9" s="43">
        <v>237288273</v>
      </c>
      <c r="I9" s="22">
        <f>IF(($E9       =0),0,((($F9       /$E9       )-1)*100))</f>
        <v>53.047152707570035</v>
      </c>
      <c r="J9" s="23">
        <f>IF(($E9       =0),0,(((($H9       /$E9       )^(1/3))-1)*100))</f>
        <v>20.623569007944397</v>
      </c>
    </row>
    <row r="10" spans="1:11" x14ac:dyDescent="0.2">
      <c r="A10" s="3" t="s">
        <v>17</v>
      </c>
      <c r="B10" s="21" t="s">
        <v>21</v>
      </c>
      <c r="C10" s="41">
        <v>136314502</v>
      </c>
      <c r="D10" s="41">
        <v>126695006</v>
      </c>
      <c r="E10" s="41">
        <v>82310201</v>
      </c>
      <c r="F10" s="41">
        <v>121572011</v>
      </c>
      <c r="G10" s="42">
        <v>119799865</v>
      </c>
      <c r="H10" s="43">
        <v>124378589</v>
      </c>
      <c r="I10" s="22">
        <f t="shared" ref="I10:I33" si="0">IF(($E10      =0),0,((($F10      /$E10      )-1)*100))</f>
        <v>47.699810622501083</v>
      </c>
      <c r="J10" s="23">
        <f t="shared" ref="J10:J33" si="1">IF(($E10      =0),0,(((($H10      /$E10      )^(1/3))-1)*100))</f>
        <v>14.752984055823038</v>
      </c>
    </row>
    <row r="11" spans="1:11" x14ac:dyDescent="0.2">
      <c r="A11" s="9" t="s">
        <v>17</v>
      </c>
      <c r="B11" s="24" t="s">
        <v>22</v>
      </c>
      <c r="C11" s="44">
        <v>416712934</v>
      </c>
      <c r="D11" s="44">
        <v>417008436</v>
      </c>
      <c r="E11" s="44">
        <v>312798846</v>
      </c>
      <c r="F11" s="44">
        <v>435205156</v>
      </c>
      <c r="G11" s="45">
        <v>454995126</v>
      </c>
      <c r="H11" s="46">
        <v>483841360</v>
      </c>
      <c r="I11" s="25">
        <f t="shared" si="0"/>
        <v>39.132596416292408</v>
      </c>
      <c r="J11" s="26">
        <f t="shared" si="1"/>
        <v>15.650083149281047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145791354</v>
      </c>
      <c r="D13" s="41">
        <v>146807479</v>
      </c>
      <c r="E13" s="41">
        <v>141900057</v>
      </c>
      <c r="F13" s="41">
        <v>159358738</v>
      </c>
      <c r="G13" s="42">
        <v>168811912</v>
      </c>
      <c r="H13" s="43">
        <v>178248098</v>
      </c>
      <c r="I13" s="22">
        <f t="shared" si="0"/>
        <v>12.303505276252281</v>
      </c>
      <c r="J13" s="23">
        <f t="shared" si="1"/>
        <v>7.8981780931483447</v>
      </c>
    </row>
    <row r="14" spans="1:11" x14ac:dyDescent="0.2">
      <c r="A14" s="3" t="s">
        <v>17</v>
      </c>
      <c r="B14" s="21" t="s">
        <v>25</v>
      </c>
      <c r="C14" s="41">
        <v>17746668</v>
      </c>
      <c r="D14" s="41">
        <v>10746668</v>
      </c>
      <c r="E14" s="41">
        <v>25368</v>
      </c>
      <c r="F14" s="41">
        <v>17546668</v>
      </c>
      <c r="G14" s="42">
        <v>19824345</v>
      </c>
      <c r="H14" s="43">
        <v>23120836</v>
      </c>
      <c r="I14" s="22">
        <f t="shared" si="0"/>
        <v>69068.51151056448</v>
      </c>
      <c r="J14" s="23">
        <f t="shared" si="1"/>
        <v>869.55496509263935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160224412</v>
      </c>
      <c r="D16" s="41">
        <v>148395675</v>
      </c>
      <c r="E16" s="41">
        <v>24159640</v>
      </c>
      <c r="F16" s="41">
        <v>175125578</v>
      </c>
      <c r="G16" s="42">
        <v>185633113</v>
      </c>
      <c r="H16" s="43">
        <v>199741230</v>
      </c>
      <c r="I16" s="22">
        <f t="shared" si="0"/>
        <v>624.86832585253751</v>
      </c>
      <c r="J16" s="23">
        <f t="shared" si="1"/>
        <v>102.20524680174532</v>
      </c>
    </row>
    <row r="17" spans="1:10" x14ac:dyDescent="0.2">
      <c r="A17" s="3" t="s">
        <v>17</v>
      </c>
      <c r="B17" s="21" t="s">
        <v>27</v>
      </c>
      <c r="C17" s="41">
        <v>108607898</v>
      </c>
      <c r="D17" s="41">
        <v>120951048</v>
      </c>
      <c r="E17" s="41">
        <v>77551044</v>
      </c>
      <c r="F17" s="41">
        <v>100565179</v>
      </c>
      <c r="G17" s="42">
        <v>109010025</v>
      </c>
      <c r="H17" s="43">
        <v>113817994</v>
      </c>
      <c r="I17" s="29">
        <f t="shared" si="0"/>
        <v>29.676112419582633</v>
      </c>
      <c r="J17" s="30">
        <f t="shared" si="1"/>
        <v>13.642582077583732</v>
      </c>
    </row>
    <row r="18" spans="1:10" x14ac:dyDescent="0.2">
      <c r="A18" s="3" t="s">
        <v>17</v>
      </c>
      <c r="B18" s="24" t="s">
        <v>28</v>
      </c>
      <c r="C18" s="44">
        <v>432370332</v>
      </c>
      <c r="D18" s="44">
        <v>426900870</v>
      </c>
      <c r="E18" s="44">
        <v>243636109</v>
      </c>
      <c r="F18" s="44">
        <v>452596163</v>
      </c>
      <c r="G18" s="45">
        <v>483279395</v>
      </c>
      <c r="H18" s="46">
        <v>514928158</v>
      </c>
      <c r="I18" s="25">
        <f t="shared" si="0"/>
        <v>85.767275982888066</v>
      </c>
      <c r="J18" s="26">
        <f t="shared" si="1"/>
        <v>28.332009686727289</v>
      </c>
    </row>
    <row r="19" spans="1:10" ht="23.25" customHeight="1" x14ac:dyDescent="0.2">
      <c r="A19" s="31" t="s">
        <v>17</v>
      </c>
      <c r="B19" s="32" t="s">
        <v>29</v>
      </c>
      <c r="C19" s="50">
        <v>-15657398</v>
      </c>
      <c r="D19" s="50">
        <v>-9892434</v>
      </c>
      <c r="E19" s="50">
        <v>69162737</v>
      </c>
      <c r="F19" s="51">
        <v>-17391007</v>
      </c>
      <c r="G19" s="52">
        <v>-28284269</v>
      </c>
      <c r="H19" s="53">
        <v>-31086798</v>
      </c>
      <c r="I19" s="33">
        <f t="shared" si="0"/>
        <v>-125.14505318087687</v>
      </c>
      <c r="J19" s="34">
        <f t="shared" si="1"/>
        <v>-176.60102951717366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1500000</v>
      </c>
      <c r="D23" s="41">
        <v>1856229</v>
      </c>
      <c r="E23" s="41">
        <v>1792229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16066900</v>
      </c>
      <c r="D24" s="41">
        <v>17483900</v>
      </c>
      <c r="E24" s="41">
        <v>14393585</v>
      </c>
      <c r="F24" s="41">
        <v>25668700</v>
      </c>
      <c r="G24" s="42">
        <v>22943000</v>
      </c>
      <c r="H24" s="43">
        <v>18567000</v>
      </c>
      <c r="I24" s="36">
        <f t="shared" si="0"/>
        <v>78.334306567821699</v>
      </c>
      <c r="J24" s="23">
        <f t="shared" si="1"/>
        <v>8.8573071692566572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17566900</v>
      </c>
      <c r="D26" s="44">
        <v>19340129</v>
      </c>
      <c r="E26" s="44">
        <v>16185814</v>
      </c>
      <c r="F26" s="44">
        <v>25668700</v>
      </c>
      <c r="G26" s="45">
        <v>22943000</v>
      </c>
      <c r="H26" s="46">
        <v>18567000</v>
      </c>
      <c r="I26" s="25">
        <f t="shared" si="0"/>
        <v>58.587637297697846</v>
      </c>
      <c r="J26" s="26">
        <f t="shared" si="1"/>
        <v>4.6812895541851196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1500000</v>
      </c>
      <c r="D29" s="41">
        <v>1656229</v>
      </c>
      <c r="E29" s="41">
        <v>1635652</v>
      </c>
      <c r="F29" s="41">
        <v>5000000</v>
      </c>
      <c r="G29" s="42">
        <v>5000000</v>
      </c>
      <c r="H29" s="43">
        <v>0</v>
      </c>
      <c r="I29" s="36">
        <f t="shared" si="0"/>
        <v>205.68849608596449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15942900</v>
      </c>
      <c r="D31" s="41">
        <v>6388840</v>
      </c>
      <c r="E31" s="41">
        <v>14322376</v>
      </c>
      <c r="F31" s="41">
        <v>5164681</v>
      </c>
      <c r="G31" s="42">
        <v>7500000</v>
      </c>
      <c r="H31" s="43">
        <v>18567000</v>
      </c>
      <c r="I31" s="36">
        <f t="shared" si="0"/>
        <v>-63.939775076425867</v>
      </c>
      <c r="J31" s="23">
        <f t="shared" si="1"/>
        <v>9.0374171516992554</v>
      </c>
    </row>
    <row r="32" spans="1:10" x14ac:dyDescent="0.2">
      <c r="A32" s="9" t="s">
        <v>17</v>
      </c>
      <c r="B32" s="21" t="s">
        <v>34</v>
      </c>
      <c r="C32" s="41">
        <v>124000</v>
      </c>
      <c r="D32" s="41">
        <v>11295060</v>
      </c>
      <c r="E32" s="41">
        <v>227786</v>
      </c>
      <c r="F32" s="41">
        <v>15504019</v>
      </c>
      <c r="G32" s="42">
        <v>10443000</v>
      </c>
      <c r="H32" s="43">
        <v>0</v>
      </c>
      <c r="I32" s="36">
        <f t="shared" si="0"/>
        <v>6706.396793481601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17566900</v>
      </c>
      <c r="D33" s="57">
        <v>19340129</v>
      </c>
      <c r="E33" s="57">
        <v>16185814</v>
      </c>
      <c r="F33" s="57">
        <v>25668700</v>
      </c>
      <c r="G33" s="58">
        <v>22943000</v>
      </c>
      <c r="H33" s="59">
        <v>18567000</v>
      </c>
      <c r="I33" s="38">
        <f t="shared" si="0"/>
        <v>58.587637297697846</v>
      </c>
      <c r="J33" s="39">
        <f t="shared" si="1"/>
        <v>4.6812895541851196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41056984</v>
      </c>
      <c r="D8" s="41">
        <v>38661071</v>
      </c>
      <c r="E8" s="41">
        <v>30638903</v>
      </c>
      <c r="F8" s="41">
        <v>52033102</v>
      </c>
      <c r="G8" s="42">
        <v>52507024</v>
      </c>
      <c r="H8" s="43">
        <v>57148116</v>
      </c>
      <c r="I8" s="22">
        <f>IF(($E8       =0),0,((($F8       /$E8       )-1)*100))</f>
        <v>69.826909272828729</v>
      </c>
      <c r="J8" s="23">
        <f>IF(($E8       =0),0,(((($H8       /$E8       )^(1/3))-1)*100))</f>
        <v>23.095705561195867</v>
      </c>
    </row>
    <row r="9" spans="1:11" x14ac:dyDescent="0.2">
      <c r="A9" s="3" t="s">
        <v>17</v>
      </c>
      <c r="B9" s="21" t="s">
        <v>20</v>
      </c>
      <c r="C9" s="41">
        <v>43969538</v>
      </c>
      <c r="D9" s="41">
        <v>30606995</v>
      </c>
      <c r="E9" s="41">
        <v>22173885</v>
      </c>
      <c r="F9" s="41">
        <v>36141867</v>
      </c>
      <c r="G9" s="42">
        <v>37692426</v>
      </c>
      <c r="H9" s="43">
        <v>39404798</v>
      </c>
      <c r="I9" s="22">
        <f>IF(($E9       =0),0,((($F9       /$E9       )-1)*100))</f>
        <v>62.992939667541336</v>
      </c>
      <c r="J9" s="23">
        <f>IF(($E9       =0),0,(((($H9       /$E9       )^(1/3))-1)*100))</f>
        <v>21.125552645717537</v>
      </c>
    </row>
    <row r="10" spans="1:11" x14ac:dyDescent="0.2">
      <c r="A10" s="3" t="s">
        <v>17</v>
      </c>
      <c r="B10" s="21" t="s">
        <v>21</v>
      </c>
      <c r="C10" s="41">
        <v>186165874</v>
      </c>
      <c r="D10" s="41">
        <v>188963336</v>
      </c>
      <c r="E10" s="41">
        <v>117261085</v>
      </c>
      <c r="F10" s="41">
        <v>193827495</v>
      </c>
      <c r="G10" s="42">
        <v>202964624</v>
      </c>
      <c r="H10" s="43">
        <v>203416491</v>
      </c>
      <c r="I10" s="22">
        <f t="shared" ref="I10:I33" si="0">IF(($E10      =0),0,((($F10      /$E10      )-1)*100))</f>
        <v>65.295669061905741</v>
      </c>
      <c r="J10" s="23">
        <f t="shared" ref="J10:J33" si="1">IF(($E10      =0),0,(((($H10      /$E10      )^(1/3))-1)*100))</f>
        <v>20.155618505783135</v>
      </c>
    </row>
    <row r="11" spans="1:11" x14ac:dyDescent="0.2">
      <c r="A11" s="9" t="s">
        <v>17</v>
      </c>
      <c r="B11" s="24" t="s">
        <v>22</v>
      </c>
      <c r="C11" s="44">
        <v>271192396</v>
      </c>
      <c r="D11" s="44">
        <v>258231402</v>
      </c>
      <c r="E11" s="44">
        <v>170073873</v>
      </c>
      <c r="F11" s="44">
        <v>282002464</v>
      </c>
      <c r="G11" s="45">
        <v>293164074</v>
      </c>
      <c r="H11" s="46">
        <v>299969405</v>
      </c>
      <c r="I11" s="25">
        <f t="shared" si="0"/>
        <v>65.811749344944943</v>
      </c>
      <c r="J11" s="26">
        <f t="shared" si="1"/>
        <v>20.822120419024515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116779149</v>
      </c>
      <c r="D13" s="41">
        <v>98132951</v>
      </c>
      <c r="E13" s="41">
        <v>23084691</v>
      </c>
      <c r="F13" s="41">
        <v>114464783</v>
      </c>
      <c r="G13" s="42">
        <v>129812489</v>
      </c>
      <c r="H13" s="43">
        <v>130201983</v>
      </c>
      <c r="I13" s="22">
        <f t="shared" si="0"/>
        <v>395.84715255664457</v>
      </c>
      <c r="J13" s="23">
        <f t="shared" si="1"/>
        <v>78.004580390948263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32528126</v>
      </c>
      <c r="D16" s="41">
        <v>32528126</v>
      </c>
      <c r="E16" s="41">
        <v>28005282</v>
      </c>
      <c r="F16" s="41">
        <v>34782609</v>
      </c>
      <c r="G16" s="42">
        <v>37499102</v>
      </c>
      <c r="H16" s="43">
        <v>37499102</v>
      </c>
      <c r="I16" s="22">
        <f t="shared" si="0"/>
        <v>24.200174095729523</v>
      </c>
      <c r="J16" s="23">
        <f t="shared" si="1"/>
        <v>10.219974406201015</v>
      </c>
    </row>
    <row r="17" spans="1:10" x14ac:dyDescent="0.2">
      <c r="A17" s="3" t="s">
        <v>17</v>
      </c>
      <c r="B17" s="21" t="s">
        <v>27</v>
      </c>
      <c r="C17" s="41">
        <v>161377918</v>
      </c>
      <c r="D17" s="41">
        <v>178349992</v>
      </c>
      <c r="E17" s="41">
        <v>94434152</v>
      </c>
      <c r="F17" s="41">
        <v>134871349</v>
      </c>
      <c r="G17" s="42">
        <v>104363252</v>
      </c>
      <c r="H17" s="43">
        <v>105941362</v>
      </c>
      <c r="I17" s="29">
        <f t="shared" si="0"/>
        <v>42.820522177188614</v>
      </c>
      <c r="J17" s="30">
        <f t="shared" si="1"/>
        <v>3.9071634118246434</v>
      </c>
    </row>
    <row r="18" spans="1:10" x14ac:dyDescent="0.2">
      <c r="A18" s="3" t="s">
        <v>17</v>
      </c>
      <c r="B18" s="24" t="s">
        <v>28</v>
      </c>
      <c r="C18" s="44">
        <v>310685193</v>
      </c>
      <c r="D18" s="44">
        <v>309011069</v>
      </c>
      <c r="E18" s="44">
        <v>145524125</v>
      </c>
      <c r="F18" s="44">
        <v>284118741</v>
      </c>
      <c r="G18" s="45">
        <v>271674843</v>
      </c>
      <c r="H18" s="46">
        <v>273642447</v>
      </c>
      <c r="I18" s="25">
        <f t="shared" si="0"/>
        <v>95.238240394848631</v>
      </c>
      <c r="J18" s="26">
        <f t="shared" si="1"/>
        <v>23.428700392973912</v>
      </c>
    </row>
    <row r="19" spans="1:10" ht="23.25" customHeight="1" x14ac:dyDescent="0.2">
      <c r="A19" s="31" t="s">
        <v>17</v>
      </c>
      <c r="B19" s="32" t="s">
        <v>29</v>
      </c>
      <c r="C19" s="50">
        <v>-39492797</v>
      </c>
      <c r="D19" s="50">
        <v>-50779667</v>
      </c>
      <c r="E19" s="50">
        <v>24549748</v>
      </c>
      <c r="F19" s="51">
        <v>-2116277</v>
      </c>
      <c r="G19" s="52">
        <v>21489231</v>
      </c>
      <c r="H19" s="53">
        <v>26326958</v>
      </c>
      <c r="I19" s="33">
        <f t="shared" si="0"/>
        <v>-108.62036139841436</v>
      </c>
      <c r="J19" s="34">
        <f t="shared" si="1"/>
        <v>2.3570782740818474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15217398</v>
      </c>
      <c r="D23" s="41">
        <v>50326912</v>
      </c>
      <c r="E23" s="41">
        <v>33950085</v>
      </c>
      <c r="F23" s="41">
        <v>28716422</v>
      </c>
      <c r="G23" s="42">
        <v>28695668</v>
      </c>
      <c r="H23" s="43">
        <v>31304495</v>
      </c>
      <c r="I23" s="36">
        <f t="shared" si="0"/>
        <v>-15.415758163786631</v>
      </c>
      <c r="J23" s="23">
        <f t="shared" si="1"/>
        <v>-2.6680826312321937</v>
      </c>
    </row>
    <row r="24" spans="1:10" x14ac:dyDescent="0.2">
      <c r="A24" s="9" t="s">
        <v>17</v>
      </c>
      <c r="B24" s="21" t="s">
        <v>33</v>
      </c>
      <c r="C24" s="41">
        <v>29103869</v>
      </c>
      <c r="D24" s="41">
        <v>29462719</v>
      </c>
      <c r="E24" s="41">
        <v>27458908</v>
      </c>
      <c r="F24" s="41">
        <v>31891311</v>
      </c>
      <c r="G24" s="42">
        <v>33226962</v>
      </c>
      <c r="H24" s="43">
        <v>34619193</v>
      </c>
      <c r="I24" s="36">
        <f t="shared" si="0"/>
        <v>16.141949271981247</v>
      </c>
      <c r="J24" s="23">
        <f t="shared" si="1"/>
        <v>8.0300455747441148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44321267</v>
      </c>
      <c r="D26" s="44">
        <v>79789631</v>
      </c>
      <c r="E26" s="44">
        <v>61408993</v>
      </c>
      <c r="F26" s="44">
        <v>60607733</v>
      </c>
      <c r="G26" s="45">
        <v>61922630</v>
      </c>
      <c r="H26" s="46">
        <v>65923688</v>
      </c>
      <c r="I26" s="25">
        <f t="shared" si="0"/>
        <v>-1.3047926058647463</v>
      </c>
      <c r="J26" s="26">
        <f t="shared" si="1"/>
        <v>2.3928991666659849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2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-758571</v>
      </c>
      <c r="F29" s="41">
        <v>4</v>
      </c>
      <c r="G29" s="42">
        <v>4</v>
      </c>
      <c r="H29" s="43">
        <v>8</v>
      </c>
      <c r="I29" s="36">
        <f t="shared" si="0"/>
        <v>-100.0005273072659</v>
      </c>
      <c r="J29" s="23">
        <f t="shared" si="1"/>
        <v>-102.19296272819543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2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32943004</v>
      </c>
      <c r="D31" s="41">
        <v>50017311</v>
      </c>
      <c r="E31" s="41">
        <v>35857128</v>
      </c>
      <c r="F31" s="41">
        <v>5217402</v>
      </c>
      <c r="G31" s="42">
        <v>18695661</v>
      </c>
      <c r="H31" s="43">
        <v>40939530</v>
      </c>
      <c r="I31" s="36">
        <f t="shared" si="0"/>
        <v>-85.449470465119234</v>
      </c>
      <c r="J31" s="23">
        <f t="shared" si="1"/>
        <v>4.5175250035631942</v>
      </c>
    </row>
    <row r="32" spans="1:10" x14ac:dyDescent="0.2">
      <c r="A32" s="9" t="s">
        <v>17</v>
      </c>
      <c r="B32" s="21" t="s">
        <v>34</v>
      </c>
      <c r="C32" s="41">
        <v>11378263</v>
      </c>
      <c r="D32" s="41">
        <v>29772320</v>
      </c>
      <c r="E32" s="41">
        <v>26310436</v>
      </c>
      <c r="F32" s="41">
        <v>55390327</v>
      </c>
      <c r="G32" s="42">
        <v>43226965</v>
      </c>
      <c r="H32" s="43">
        <v>24984146</v>
      </c>
      <c r="I32" s="36">
        <f t="shared" si="0"/>
        <v>110.52607033954129</v>
      </c>
      <c r="J32" s="23">
        <f t="shared" si="1"/>
        <v>-1.7093618543069233</v>
      </c>
    </row>
    <row r="33" spans="1:11" ht="13.5" thickBot="1" x14ac:dyDescent="0.25">
      <c r="A33" s="9" t="s">
        <v>17</v>
      </c>
      <c r="B33" s="37" t="s">
        <v>41</v>
      </c>
      <c r="C33" s="57">
        <v>44321267</v>
      </c>
      <c r="D33" s="57">
        <v>79789631</v>
      </c>
      <c r="E33" s="57">
        <v>61408993</v>
      </c>
      <c r="F33" s="57">
        <v>60607733</v>
      </c>
      <c r="G33" s="58">
        <v>61922630</v>
      </c>
      <c r="H33" s="59">
        <v>65923688</v>
      </c>
      <c r="I33" s="38">
        <f t="shared" si="0"/>
        <v>-1.3047926058647463</v>
      </c>
      <c r="J33" s="39">
        <f t="shared" si="1"/>
        <v>2.3928991666659849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19399248</v>
      </c>
      <c r="D8" s="41">
        <v>19399248</v>
      </c>
      <c r="E8" s="41">
        <v>31950361</v>
      </c>
      <c r="F8" s="41">
        <v>21999996</v>
      </c>
      <c r="G8" s="42">
        <v>21847872</v>
      </c>
      <c r="H8" s="43">
        <v>22652568</v>
      </c>
      <c r="I8" s="22">
        <f>IF(($E8       =0),0,((($F8       /$E8       )-1)*100))</f>
        <v>-31.143200541615169</v>
      </c>
      <c r="J8" s="23">
        <f>IF(($E8       =0),0,(((($H8       /$E8       )^(1/3))-1)*100))</f>
        <v>-10.831001051119294</v>
      </c>
    </row>
    <row r="9" spans="1:11" x14ac:dyDescent="0.2">
      <c r="A9" s="3" t="s">
        <v>17</v>
      </c>
      <c r="B9" s="21" t="s">
        <v>20</v>
      </c>
      <c r="C9" s="41">
        <v>561972</v>
      </c>
      <c r="D9" s="41">
        <v>561972</v>
      </c>
      <c r="E9" s="41">
        <v>1343549</v>
      </c>
      <c r="F9" s="41">
        <v>600000</v>
      </c>
      <c r="G9" s="42">
        <v>606384</v>
      </c>
      <c r="H9" s="43">
        <v>612444</v>
      </c>
      <c r="I9" s="22">
        <f>IF(($E9       =0),0,((($F9       /$E9       )-1)*100))</f>
        <v>-55.342157226867052</v>
      </c>
      <c r="J9" s="23">
        <f>IF(($E9       =0),0,(((($H9       /$E9       )^(1/3))-1)*100))</f>
        <v>-23.038954638362842</v>
      </c>
    </row>
    <row r="10" spans="1:11" x14ac:dyDescent="0.2">
      <c r="A10" s="3" t="s">
        <v>17</v>
      </c>
      <c r="B10" s="21" t="s">
        <v>21</v>
      </c>
      <c r="C10" s="41">
        <v>269541780</v>
      </c>
      <c r="D10" s="41">
        <v>240130776</v>
      </c>
      <c r="E10" s="41">
        <v>151480167</v>
      </c>
      <c r="F10" s="41">
        <v>259327644</v>
      </c>
      <c r="G10" s="42">
        <v>271903934</v>
      </c>
      <c r="H10" s="43">
        <v>266162648</v>
      </c>
      <c r="I10" s="22">
        <f t="shared" ref="I10:I33" si="0">IF(($E10      =0),0,((($F10      /$E10      )-1)*100))</f>
        <v>71.195773767532216</v>
      </c>
      <c r="J10" s="23">
        <f t="shared" ref="J10:J33" si="1">IF(($E10      =0),0,(((($H10      /$E10      )^(1/3))-1)*100))</f>
        <v>20.669388276354116</v>
      </c>
    </row>
    <row r="11" spans="1:11" x14ac:dyDescent="0.2">
      <c r="A11" s="9" t="s">
        <v>17</v>
      </c>
      <c r="B11" s="24" t="s">
        <v>22</v>
      </c>
      <c r="C11" s="44">
        <v>289503000</v>
      </c>
      <c r="D11" s="44">
        <v>260091996</v>
      </c>
      <c r="E11" s="44">
        <v>184774077</v>
      </c>
      <c r="F11" s="44">
        <v>281927640</v>
      </c>
      <c r="G11" s="45">
        <v>294358190</v>
      </c>
      <c r="H11" s="46">
        <v>289427660</v>
      </c>
      <c r="I11" s="25">
        <f t="shared" si="0"/>
        <v>52.579650012268765</v>
      </c>
      <c r="J11" s="26">
        <f t="shared" si="1"/>
        <v>16.135857415239862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88883159</v>
      </c>
      <c r="D13" s="41">
        <v>89927628</v>
      </c>
      <c r="E13" s="41">
        <v>8227819</v>
      </c>
      <c r="F13" s="41">
        <v>93853632</v>
      </c>
      <c r="G13" s="42">
        <v>103074595</v>
      </c>
      <c r="H13" s="43">
        <v>111112375</v>
      </c>
      <c r="I13" s="22">
        <f t="shared" si="0"/>
        <v>1040.6866388285887</v>
      </c>
      <c r="J13" s="23">
        <f t="shared" si="1"/>
        <v>138.1364638840509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219060040</v>
      </c>
      <c r="D17" s="41">
        <v>197070120</v>
      </c>
      <c r="E17" s="41">
        <v>278570883</v>
      </c>
      <c r="F17" s="41">
        <v>229342464</v>
      </c>
      <c r="G17" s="42">
        <v>228127268</v>
      </c>
      <c r="H17" s="43">
        <v>236190278</v>
      </c>
      <c r="I17" s="29">
        <f t="shared" si="0"/>
        <v>-17.671774763337346</v>
      </c>
      <c r="J17" s="30">
        <f t="shared" si="1"/>
        <v>-5.3525831575490841</v>
      </c>
    </row>
    <row r="18" spans="1:10" x14ac:dyDescent="0.2">
      <c r="A18" s="3" t="s">
        <v>17</v>
      </c>
      <c r="B18" s="24" t="s">
        <v>28</v>
      </c>
      <c r="C18" s="44">
        <v>307943199</v>
      </c>
      <c r="D18" s="44">
        <v>286997748</v>
      </c>
      <c r="E18" s="44">
        <v>286798702</v>
      </c>
      <c r="F18" s="44">
        <v>323196096</v>
      </c>
      <c r="G18" s="45">
        <v>331201863</v>
      </c>
      <c r="H18" s="46">
        <v>347302653</v>
      </c>
      <c r="I18" s="25">
        <f t="shared" si="0"/>
        <v>12.690920058627043</v>
      </c>
      <c r="J18" s="26">
        <f t="shared" si="1"/>
        <v>6.5884891897499021</v>
      </c>
    </row>
    <row r="19" spans="1:10" ht="23.25" customHeight="1" x14ac:dyDescent="0.2">
      <c r="A19" s="31" t="s">
        <v>17</v>
      </c>
      <c r="B19" s="32" t="s">
        <v>29</v>
      </c>
      <c r="C19" s="50">
        <v>-18440199</v>
      </c>
      <c r="D19" s="50">
        <v>-26905752</v>
      </c>
      <c r="E19" s="50">
        <v>-102024625</v>
      </c>
      <c r="F19" s="51">
        <v>-41268456</v>
      </c>
      <c r="G19" s="52">
        <v>-36843673</v>
      </c>
      <c r="H19" s="53">
        <v>-57874993</v>
      </c>
      <c r="I19" s="33">
        <f t="shared" si="0"/>
        <v>-59.550494794761555</v>
      </c>
      <c r="J19" s="34">
        <f t="shared" si="1"/>
        <v>-17.2193850873693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31621180</v>
      </c>
      <c r="D23" s="41">
        <v>20290656</v>
      </c>
      <c r="E23" s="41">
        <v>17735543</v>
      </c>
      <c r="F23" s="41">
        <v>53595132</v>
      </c>
      <c r="G23" s="42">
        <v>49890314</v>
      </c>
      <c r="H23" s="43">
        <v>48937426</v>
      </c>
      <c r="I23" s="36">
        <f t="shared" si="0"/>
        <v>202.19053343898184</v>
      </c>
      <c r="J23" s="23">
        <f t="shared" si="1"/>
        <v>40.259475665852349</v>
      </c>
    </row>
    <row r="24" spans="1:10" x14ac:dyDescent="0.2">
      <c r="A24" s="9" t="s">
        <v>17</v>
      </c>
      <c r="B24" s="21" t="s">
        <v>33</v>
      </c>
      <c r="C24" s="41">
        <v>40293300</v>
      </c>
      <c r="D24" s="41">
        <v>41293296</v>
      </c>
      <c r="E24" s="41">
        <v>43258264</v>
      </c>
      <c r="F24" s="41">
        <v>4373088</v>
      </c>
      <c r="G24" s="42">
        <v>6568597</v>
      </c>
      <c r="H24" s="43">
        <v>6568597</v>
      </c>
      <c r="I24" s="36">
        <f t="shared" si="0"/>
        <v>-89.890745500096813</v>
      </c>
      <c r="J24" s="23">
        <f t="shared" si="1"/>
        <v>-46.649989370541022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71914480</v>
      </c>
      <c r="D26" s="44">
        <v>61583952</v>
      </c>
      <c r="E26" s="44">
        <v>60993807</v>
      </c>
      <c r="F26" s="44">
        <v>57968220</v>
      </c>
      <c r="G26" s="45">
        <v>56458911</v>
      </c>
      <c r="H26" s="46">
        <v>55506023</v>
      </c>
      <c r="I26" s="25">
        <f t="shared" si="0"/>
        <v>-4.960482299457059</v>
      </c>
      <c r="J26" s="26">
        <f t="shared" si="1"/>
        <v>-3.0938239065022022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69996</v>
      </c>
      <c r="D28" s="41">
        <v>0</v>
      </c>
      <c r="E28" s="41">
        <v>0</v>
      </c>
      <c r="F28" s="41">
        <v>150000</v>
      </c>
      <c r="G28" s="42">
        <v>150000</v>
      </c>
      <c r="H28" s="43">
        <v>150000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25541028</v>
      </c>
      <c r="D31" s="41">
        <v>25354308</v>
      </c>
      <c r="E31" s="41">
        <v>37604418</v>
      </c>
      <c r="F31" s="41">
        <v>38475396</v>
      </c>
      <c r="G31" s="42">
        <v>35949096</v>
      </c>
      <c r="H31" s="43">
        <v>35969040</v>
      </c>
      <c r="I31" s="36">
        <f t="shared" si="0"/>
        <v>2.3161587024163044</v>
      </c>
      <c r="J31" s="23">
        <f t="shared" si="1"/>
        <v>-1.4711701382279951</v>
      </c>
    </row>
    <row r="32" spans="1:10" x14ac:dyDescent="0.2">
      <c r="A32" s="9" t="s">
        <v>17</v>
      </c>
      <c r="B32" s="21" t="s">
        <v>34</v>
      </c>
      <c r="C32" s="41">
        <v>46303456</v>
      </c>
      <c r="D32" s="41">
        <v>36269640</v>
      </c>
      <c r="E32" s="41">
        <v>23389389</v>
      </c>
      <c r="F32" s="41">
        <v>19342824</v>
      </c>
      <c r="G32" s="42">
        <v>20359815</v>
      </c>
      <c r="H32" s="43">
        <v>19386983</v>
      </c>
      <c r="I32" s="36">
        <f t="shared" si="0"/>
        <v>-17.300858094240944</v>
      </c>
      <c r="J32" s="23">
        <f t="shared" si="1"/>
        <v>-6.064348705478551</v>
      </c>
    </row>
    <row r="33" spans="1:11" ht="13.5" thickBot="1" x14ac:dyDescent="0.25">
      <c r="A33" s="9" t="s">
        <v>17</v>
      </c>
      <c r="B33" s="37" t="s">
        <v>41</v>
      </c>
      <c r="C33" s="57">
        <v>71914480</v>
      </c>
      <c r="D33" s="57">
        <v>61623948</v>
      </c>
      <c r="E33" s="57">
        <v>60993807</v>
      </c>
      <c r="F33" s="57">
        <v>57968220</v>
      </c>
      <c r="G33" s="58">
        <v>56458911</v>
      </c>
      <c r="H33" s="59">
        <v>55506023</v>
      </c>
      <c r="I33" s="38">
        <f t="shared" si="0"/>
        <v>-4.960482299457059</v>
      </c>
      <c r="J33" s="39">
        <f t="shared" si="1"/>
        <v>-3.0938239065022022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50122747</v>
      </c>
      <c r="D8" s="41">
        <v>50122747</v>
      </c>
      <c r="E8" s="41">
        <v>50024579</v>
      </c>
      <c r="F8" s="41">
        <v>50934748</v>
      </c>
      <c r="G8" s="42">
        <v>55941786</v>
      </c>
      <c r="H8" s="43">
        <v>55941786</v>
      </c>
      <c r="I8" s="22">
        <f>IF(($E8       =0),0,((($F8       /$E8       )-1)*100))</f>
        <v>1.8194435979161261</v>
      </c>
      <c r="J8" s="23">
        <f>IF(($E8       =0),0,(((($H8       /$E8       )^(1/3))-1)*100))</f>
        <v>3.7968789696822824</v>
      </c>
    </row>
    <row r="9" spans="1:11" x14ac:dyDescent="0.2">
      <c r="A9" s="3" t="s">
        <v>17</v>
      </c>
      <c r="B9" s="21" t="s">
        <v>20</v>
      </c>
      <c r="C9" s="41">
        <v>115789811</v>
      </c>
      <c r="D9" s="41">
        <v>113326858</v>
      </c>
      <c r="E9" s="41">
        <v>93851058</v>
      </c>
      <c r="F9" s="41">
        <v>129875736</v>
      </c>
      <c r="G9" s="42">
        <v>130441657</v>
      </c>
      <c r="H9" s="43">
        <v>128665786</v>
      </c>
      <c r="I9" s="22">
        <f>IF(($E9       =0),0,((($F9       /$E9       )-1)*100))</f>
        <v>38.384946070613289</v>
      </c>
      <c r="J9" s="23">
        <f>IF(($E9       =0),0,(((($H9       /$E9       )^(1/3))-1)*100))</f>
        <v>11.089915094672985</v>
      </c>
    </row>
    <row r="10" spans="1:11" x14ac:dyDescent="0.2">
      <c r="A10" s="3" t="s">
        <v>17</v>
      </c>
      <c r="B10" s="21" t="s">
        <v>21</v>
      </c>
      <c r="C10" s="41">
        <v>181536258</v>
      </c>
      <c r="D10" s="41">
        <v>185365692</v>
      </c>
      <c r="E10" s="41">
        <v>180729381</v>
      </c>
      <c r="F10" s="41">
        <v>199883257</v>
      </c>
      <c r="G10" s="42">
        <v>213218800</v>
      </c>
      <c r="H10" s="43">
        <v>206544336</v>
      </c>
      <c r="I10" s="22">
        <f t="shared" ref="I10:I33" si="0">IF(($E10      =0),0,((($F10      /$E10      )-1)*100))</f>
        <v>10.598097494728865</v>
      </c>
      <c r="J10" s="23">
        <f t="shared" ref="J10:J33" si="1">IF(($E10      =0),0,(((($H10      /$E10      )^(1/3))-1)*100))</f>
        <v>4.5509964370750833</v>
      </c>
    </row>
    <row r="11" spans="1:11" x14ac:dyDescent="0.2">
      <c r="A11" s="9" t="s">
        <v>17</v>
      </c>
      <c r="B11" s="24" t="s">
        <v>22</v>
      </c>
      <c r="C11" s="44">
        <v>347448816</v>
      </c>
      <c r="D11" s="44">
        <v>348815297</v>
      </c>
      <c r="E11" s="44">
        <v>324605018</v>
      </c>
      <c r="F11" s="44">
        <v>380693741</v>
      </c>
      <c r="G11" s="45">
        <v>399602243</v>
      </c>
      <c r="H11" s="46">
        <v>391151908</v>
      </c>
      <c r="I11" s="25">
        <f t="shared" si="0"/>
        <v>17.279068372257878</v>
      </c>
      <c r="J11" s="26">
        <f t="shared" si="1"/>
        <v>6.4135033465382518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145077832</v>
      </c>
      <c r="D13" s="41">
        <v>156122359</v>
      </c>
      <c r="E13" s="41">
        <v>151554160</v>
      </c>
      <c r="F13" s="41">
        <v>162629836</v>
      </c>
      <c r="G13" s="42">
        <v>169969296</v>
      </c>
      <c r="H13" s="43">
        <v>177957849</v>
      </c>
      <c r="I13" s="22">
        <f t="shared" si="0"/>
        <v>7.30806465490621</v>
      </c>
      <c r="J13" s="23">
        <f t="shared" si="1"/>
        <v>5.4993446810913671</v>
      </c>
    </row>
    <row r="14" spans="1:11" x14ac:dyDescent="0.2">
      <c r="A14" s="3" t="s">
        <v>17</v>
      </c>
      <c r="B14" s="21" t="s">
        <v>25</v>
      </c>
      <c r="C14" s="41">
        <v>8474705</v>
      </c>
      <c r="D14" s="41">
        <v>31364451</v>
      </c>
      <c r="E14" s="41">
        <v>5375185</v>
      </c>
      <c r="F14" s="41">
        <v>19889746</v>
      </c>
      <c r="G14" s="42">
        <v>20864344</v>
      </c>
      <c r="H14" s="43">
        <v>21844968</v>
      </c>
      <c r="I14" s="22">
        <f t="shared" si="0"/>
        <v>270.02905016292465</v>
      </c>
      <c r="J14" s="23">
        <f t="shared" si="1"/>
        <v>59.582769898463319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79910810</v>
      </c>
      <c r="D16" s="41">
        <v>79910810</v>
      </c>
      <c r="E16" s="41">
        <v>74579765</v>
      </c>
      <c r="F16" s="41">
        <v>88478434</v>
      </c>
      <c r="G16" s="42">
        <v>92813877</v>
      </c>
      <c r="H16" s="43">
        <v>97176130</v>
      </c>
      <c r="I16" s="22">
        <f t="shared" si="0"/>
        <v>18.635978539219057</v>
      </c>
      <c r="J16" s="23">
        <f t="shared" si="1"/>
        <v>9.2226886363476765</v>
      </c>
    </row>
    <row r="17" spans="1:10" x14ac:dyDescent="0.2">
      <c r="A17" s="3" t="s">
        <v>17</v>
      </c>
      <c r="B17" s="21" t="s">
        <v>27</v>
      </c>
      <c r="C17" s="41">
        <v>128938307</v>
      </c>
      <c r="D17" s="41">
        <v>145318917</v>
      </c>
      <c r="E17" s="41">
        <v>141025914</v>
      </c>
      <c r="F17" s="41">
        <v>141012264</v>
      </c>
      <c r="G17" s="42">
        <v>146384363</v>
      </c>
      <c r="H17" s="43">
        <v>153222536</v>
      </c>
      <c r="I17" s="29">
        <f t="shared" si="0"/>
        <v>-9.6790721739292707E-3</v>
      </c>
      <c r="J17" s="30">
        <f t="shared" si="1"/>
        <v>2.8035016500761456</v>
      </c>
    </row>
    <row r="18" spans="1:10" x14ac:dyDescent="0.2">
      <c r="A18" s="3" t="s">
        <v>17</v>
      </c>
      <c r="B18" s="24" t="s">
        <v>28</v>
      </c>
      <c r="C18" s="44">
        <v>362401654</v>
      </c>
      <c r="D18" s="44">
        <v>412716537</v>
      </c>
      <c r="E18" s="44">
        <v>372535024</v>
      </c>
      <c r="F18" s="44">
        <v>412010280</v>
      </c>
      <c r="G18" s="45">
        <v>430031880</v>
      </c>
      <c r="H18" s="46">
        <v>450201483</v>
      </c>
      <c r="I18" s="25">
        <f t="shared" si="0"/>
        <v>10.596387844596332</v>
      </c>
      <c r="J18" s="26">
        <f t="shared" si="1"/>
        <v>6.5156128910545341</v>
      </c>
    </row>
    <row r="19" spans="1:10" ht="23.25" customHeight="1" x14ac:dyDescent="0.2">
      <c r="A19" s="31" t="s">
        <v>17</v>
      </c>
      <c r="B19" s="32" t="s">
        <v>29</v>
      </c>
      <c r="C19" s="50">
        <v>-14952838</v>
      </c>
      <c r="D19" s="50">
        <v>-63901240</v>
      </c>
      <c r="E19" s="50">
        <v>-47930006</v>
      </c>
      <c r="F19" s="51">
        <v>-31316539</v>
      </c>
      <c r="G19" s="52">
        <v>-30429637</v>
      </c>
      <c r="H19" s="53">
        <v>-59049575</v>
      </c>
      <c r="I19" s="33">
        <f t="shared" si="0"/>
        <v>-34.661933904201888</v>
      </c>
      <c r="J19" s="34">
        <f t="shared" si="1"/>
        <v>7.2020517928709449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4642990</v>
      </c>
      <c r="D23" s="41">
        <v>5409990</v>
      </c>
      <c r="E23" s="41">
        <v>843442</v>
      </c>
      <c r="F23" s="41">
        <v>10795500</v>
      </c>
      <c r="G23" s="42">
        <v>10338420</v>
      </c>
      <c r="H23" s="43">
        <v>10824325</v>
      </c>
      <c r="I23" s="36">
        <f t="shared" si="0"/>
        <v>1179.9338899414543</v>
      </c>
      <c r="J23" s="23">
        <f t="shared" si="1"/>
        <v>134.12540054391715</v>
      </c>
    </row>
    <row r="24" spans="1:10" x14ac:dyDescent="0.2">
      <c r="A24" s="9" t="s">
        <v>17</v>
      </c>
      <c r="B24" s="21" t="s">
        <v>33</v>
      </c>
      <c r="C24" s="41">
        <v>27773043</v>
      </c>
      <c r="D24" s="41">
        <v>40511739</v>
      </c>
      <c r="E24" s="41">
        <v>37570095</v>
      </c>
      <c r="F24" s="41">
        <v>28902303</v>
      </c>
      <c r="G24" s="42">
        <v>36441000</v>
      </c>
      <c r="H24" s="43">
        <v>37957000</v>
      </c>
      <c r="I24" s="36">
        <f t="shared" si="0"/>
        <v>-23.070987709772893</v>
      </c>
      <c r="J24" s="23">
        <f t="shared" si="1"/>
        <v>0.34210223399600004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32416033</v>
      </c>
      <c r="D26" s="44">
        <v>45921729</v>
      </c>
      <c r="E26" s="44">
        <v>38413537</v>
      </c>
      <c r="F26" s="44">
        <v>39697803</v>
      </c>
      <c r="G26" s="45">
        <v>46779420</v>
      </c>
      <c r="H26" s="46">
        <v>48781325</v>
      </c>
      <c r="I26" s="25">
        <f t="shared" si="0"/>
        <v>3.3432641206666336</v>
      </c>
      <c r="J26" s="26">
        <f t="shared" si="1"/>
        <v>8.2903518969138048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19077391</v>
      </c>
      <c r="D31" s="41">
        <v>22121595</v>
      </c>
      <c r="E31" s="41">
        <v>21332951</v>
      </c>
      <c r="F31" s="41">
        <v>3002621</v>
      </c>
      <c r="G31" s="42">
        <v>36441000</v>
      </c>
      <c r="H31" s="43">
        <v>37957000</v>
      </c>
      <c r="I31" s="36">
        <f t="shared" si="0"/>
        <v>-85.924961811424964</v>
      </c>
      <c r="J31" s="23">
        <f t="shared" si="1"/>
        <v>21.175172883491157</v>
      </c>
    </row>
    <row r="32" spans="1:10" x14ac:dyDescent="0.2">
      <c r="A32" s="9" t="s">
        <v>17</v>
      </c>
      <c r="B32" s="21" t="s">
        <v>34</v>
      </c>
      <c r="C32" s="41">
        <v>13338642</v>
      </c>
      <c r="D32" s="41">
        <v>23800134</v>
      </c>
      <c r="E32" s="41">
        <v>17080586</v>
      </c>
      <c r="F32" s="41">
        <v>36695182</v>
      </c>
      <c r="G32" s="42">
        <v>10338420</v>
      </c>
      <c r="H32" s="43">
        <v>10824325</v>
      </c>
      <c r="I32" s="36">
        <f t="shared" si="0"/>
        <v>114.83561512468015</v>
      </c>
      <c r="J32" s="23">
        <f t="shared" si="1"/>
        <v>-14.105368857824796</v>
      </c>
    </row>
    <row r="33" spans="1:11" ht="13.5" thickBot="1" x14ac:dyDescent="0.25">
      <c r="A33" s="9" t="s">
        <v>17</v>
      </c>
      <c r="B33" s="37" t="s">
        <v>41</v>
      </c>
      <c r="C33" s="57">
        <v>32416033</v>
      </c>
      <c r="D33" s="57">
        <v>45921729</v>
      </c>
      <c r="E33" s="57">
        <v>38413537</v>
      </c>
      <c r="F33" s="57">
        <v>39697803</v>
      </c>
      <c r="G33" s="58">
        <v>46779420</v>
      </c>
      <c r="H33" s="59">
        <v>48781325</v>
      </c>
      <c r="I33" s="38">
        <f t="shared" si="0"/>
        <v>3.3432641206666336</v>
      </c>
      <c r="J33" s="39">
        <f t="shared" si="1"/>
        <v>8.2903518969138048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82952630</v>
      </c>
      <c r="D9" s="41">
        <v>74289673</v>
      </c>
      <c r="E9" s="41">
        <v>80565920</v>
      </c>
      <c r="F9" s="41">
        <v>171421549</v>
      </c>
      <c r="G9" s="42">
        <v>196755123</v>
      </c>
      <c r="H9" s="43">
        <v>211549939</v>
      </c>
      <c r="I9" s="22">
        <f>IF(($E9       =0),0,((($F9       /$E9       )-1)*100))</f>
        <v>112.77178861732109</v>
      </c>
      <c r="J9" s="23">
        <f>IF(($E9       =0),0,(((($H9       /$E9       )^(1/3))-1)*100))</f>
        <v>37.960209297679647</v>
      </c>
    </row>
    <row r="10" spans="1:11" x14ac:dyDescent="0.2">
      <c r="A10" s="3" t="s">
        <v>17</v>
      </c>
      <c r="B10" s="21" t="s">
        <v>21</v>
      </c>
      <c r="C10" s="41">
        <v>502552745</v>
      </c>
      <c r="D10" s="41">
        <v>513769920</v>
      </c>
      <c r="E10" s="41">
        <v>503493155</v>
      </c>
      <c r="F10" s="41">
        <v>494550551</v>
      </c>
      <c r="G10" s="42">
        <v>526077166</v>
      </c>
      <c r="H10" s="43">
        <v>561630157</v>
      </c>
      <c r="I10" s="22">
        <f t="shared" ref="I10:I33" si="0">IF(($E10      =0),0,((($F10      /$E10      )-1)*100))</f>
        <v>-1.7761123286770375</v>
      </c>
      <c r="J10" s="23">
        <f t="shared" ref="J10:J33" si="1">IF(($E10      =0),0,(((($H10      /$E10      )^(1/3))-1)*100))</f>
        <v>3.7095976945142661</v>
      </c>
    </row>
    <row r="11" spans="1:11" x14ac:dyDescent="0.2">
      <c r="A11" s="9" t="s">
        <v>17</v>
      </c>
      <c r="B11" s="24" t="s">
        <v>22</v>
      </c>
      <c r="C11" s="44">
        <v>585505375</v>
      </c>
      <c r="D11" s="44">
        <v>588059593</v>
      </c>
      <c r="E11" s="44">
        <v>584059075</v>
      </c>
      <c r="F11" s="44">
        <v>665972100</v>
      </c>
      <c r="G11" s="45">
        <v>722832289</v>
      </c>
      <c r="H11" s="46">
        <v>773180096</v>
      </c>
      <c r="I11" s="25">
        <f t="shared" si="0"/>
        <v>14.024784222383669</v>
      </c>
      <c r="J11" s="26">
        <f t="shared" si="1"/>
        <v>9.801421620444728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227541728</v>
      </c>
      <c r="D13" s="41">
        <v>221324547</v>
      </c>
      <c r="E13" s="41">
        <v>210042580</v>
      </c>
      <c r="F13" s="41">
        <v>249819856</v>
      </c>
      <c r="G13" s="42">
        <v>247150148</v>
      </c>
      <c r="H13" s="43">
        <v>259577792</v>
      </c>
      <c r="I13" s="22">
        <f t="shared" si="0"/>
        <v>18.937720151790181</v>
      </c>
      <c r="J13" s="23">
        <f t="shared" si="1"/>
        <v>7.31326206802978</v>
      </c>
    </row>
    <row r="14" spans="1:11" x14ac:dyDescent="0.2">
      <c r="A14" s="3" t="s">
        <v>17</v>
      </c>
      <c r="B14" s="21" t="s">
        <v>25</v>
      </c>
      <c r="C14" s="41">
        <v>21987167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353936863</v>
      </c>
      <c r="D17" s="41">
        <v>351114720</v>
      </c>
      <c r="E17" s="41">
        <v>386281583</v>
      </c>
      <c r="F17" s="41">
        <v>345344034</v>
      </c>
      <c r="G17" s="42">
        <v>389378188</v>
      </c>
      <c r="H17" s="43">
        <v>401199974</v>
      </c>
      <c r="I17" s="29">
        <f t="shared" si="0"/>
        <v>-10.597851619552879</v>
      </c>
      <c r="J17" s="30">
        <f t="shared" si="1"/>
        <v>1.2711242402919209</v>
      </c>
    </row>
    <row r="18" spans="1:10" x14ac:dyDescent="0.2">
      <c r="A18" s="3" t="s">
        <v>17</v>
      </c>
      <c r="B18" s="24" t="s">
        <v>28</v>
      </c>
      <c r="C18" s="44">
        <v>603465758</v>
      </c>
      <c r="D18" s="44">
        <v>572439267</v>
      </c>
      <c r="E18" s="44">
        <v>596324163</v>
      </c>
      <c r="F18" s="44">
        <v>595163890</v>
      </c>
      <c r="G18" s="45">
        <v>636528336</v>
      </c>
      <c r="H18" s="46">
        <v>660777766</v>
      </c>
      <c r="I18" s="25">
        <f t="shared" si="0"/>
        <v>-0.19457085122341899</v>
      </c>
      <c r="J18" s="26">
        <f t="shared" si="1"/>
        <v>3.4802981504345132</v>
      </c>
    </row>
    <row r="19" spans="1:10" ht="23.25" customHeight="1" x14ac:dyDescent="0.2">
      <c r="A19" s="31" t="s">
        <v>17</v>
      </c>
      <c r="B19" s="32" t="s">
        <v>29</v>
      </c>
      <c r="C19" s="50">
        <v>-17960383</v>
      </c>
      <c r="D19" s="50">
        <v>15620326</v>
      </c>
      <c r="E19" s="50">
        <v>-12265088</v>
      </c>
      <c r="F19" s="51">
        <v>70808210</v>
      </c>
      <c r="G19" s="52">
        <v>86303953</v>
      </c>
      <c r="H19" s="53">
        <v>112402330</v>
      </c>
      <c r="I19" s="33">
        <f t="shared" si="0"/>
        <v>-677.31514033980022</v>
      </c>
      <c r="J19" s="34">
        <f t="shared" si="1"/>
        <v>-309.26738549573025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133913043</v>
      </c>
      <c r="G22" s="42">
        <v>47826087</v>
      </c>
      <c r="H22" s="43">
        <v>79130435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4095654</v>
      </c>
      <c r="D23" s="41">
        <v>4535767</v>
      </c>
      <c r="E23" s="41">
        <v>9325666</v>
      </c>
      <c r="F23" s="41">
        <v>1377867</v>
      </c>
      <c r="G23" s="42">
        <v>3970495</v>
      </c>
      <c r="H23" s="43">
        <v>4162500</v>
      </c>
      <c r="I23" s="36">
        <f t="shared" si="0"/>
        <v>-85.225001624548852</v>
      </c>
      <c r="J23" s="23">
        <f t="shared" si="1"/>
        <v>-23.576874273416482</v>
      </c>
    </row>
    <row r="24" spans="1:10" x14ac:dyDescent="0.2">
      <c r="A24" s="9" t="s">
        <v>17</v>
      </c>
      <c r="B24" s="21" t="s">
        <v>33</v>
      </c>
      <c r="C24" s="41">
        <v>255215868</v>
      </c>
      <c r="D24" s="41">
        <v>260433259</v>
      </c>
      <c r="E24" s="41">
        <v>183723789</v>
      </c>
      <c r="F24" s="41">
        <v>235961793</v>
      </c>
      <c r="G24" s="42">
        <v>249104695</v>
      </c>
      <c r="H24" s="43">
        <v>256628938</v>
      </c>
      <c r="I24" s="36">
        <f t="shared" si="0"/>
        <v>28.4329015226221</v>
      </c>
      <c r="J24" s="23">
        <f t="shared" si="1"/>
        <v>11.784111120029506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259311522</v>
      </c>
      <c r="D26" s="44">
        <v>264969026</v>
      </c>
      <c r="E26" s="44">
        <v>193049455</v>
      </c>
      <c r="F26" s="44">
        <v>371252703</v>
      </c>
      <c r="G26" s="45">
        <v>300901277</v>
      </c>
      <c r="H26" s="46">
        <v>339921873</v>
      </c>
      <c r="I26" s="25">
        <f t="shared" si="0"/>
        <v>92.309635372966994</v>
      </c>
      <c r="J26" s="26">
        <f t="shared" si="1"/>
        <v>20.754551824427558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217998474</v>
      </c>
      <c r="D28" s="41">
        <v>215786779</v>
      </c>
      <c r="E28" s="41">
        <v>180032253</v>
      </c>
      <c r="F28" s="41">
        <v>352044204</v>
      </c>
      <c r="G28" s="42">
        <v>257698332</v>
      </c>
      <c r="H28" s="43">
        <v>277729610</v>
      </c>
      <c r="I28" s="36">
        <f t="shared" si="0"/>
        <v>95.545074914993151</v>
      </c>
      <c r="J28" s="23">
        <f t="shared" si="1"/>
        <v>15.546631539922039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41313048</v>
      </c>
      <c r="D32" s="41">
        <v>49182247</v>
      </c>
      <c r="E32" s="41">
        <v>13017202</v>
      </c>
      <c r="F32" s="41">
        <v>19208499</v>
      </c>
      <c r="G32" s="42">
        <v>43202945</v>
      </c>
      <c r="H32" s="43">
        <v>62192263</v>
      </c>
      <c r="I32" s="36">
        <f t="shared" si="0"/>
        <v>47.562425473615598</v>
      </c>
      <c r="J32" s="23">
        <f t="shared" si="1"/>
        <v>68.424876871954183</v>
      </c>
    </row>
    <row r="33" spans="1:11" ht="13.5" thickBot="1" x14ac:dyDescent="0.25">
      <c r="A33" s="9" t="s">
        <v>17</v>
      </c>
      <c r="B33" s="37" t="s">
        <v>41</v>
      </c>
      <c r="C33" s="57">
        <v>259311522</v>
      </c>
      <c r="D33" s="57">
        <v>264969026</v>
      </c>
      <c r="E33" s="57">
        <v>193049455</v>
      </c>
      <c r="F33" s="57">
        <v>371252703</v>
      </c>
      <c r="G33" s="58">
        <v>300901277</v>
      </c>
      <c r="H33" s="59">
        <v>339921873</v>
      </c>
      <c r="I33" s="38">
        <f t="shared" si="0"/>
        <v>92.309635372966994</v>
      </c>
      <c r="J33" s="39">
        <f t="shared" si="1"/>
        <v>20.754551824427558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363412846</v>
      </c>
      <c r="D8" s="41">
        <v>376103455</v>
      </c>
      <c r="E8" s="41">
        <v>376265026</v>
      </c>
      <c r="F8" s="41">
        <v>396740939</v>
      </c>
      <c r="G8" s="42">
        <v>405760400</v>
      </c>
      <c r="H8" s="43">
        <v>415321028</v>
      </c>
      <c r="I8" s="22">
        <f>IF(($E8       =0),0,((($F8       /$E8       )-1)*100))</f>
        <v>5.4418857946154198</v>
      </c>
      <c r="J8" s="23">
        <f>IF(($E8       =0),0,(((($H8       /$E8       )^(1/3))-1)*100))</f>
        <v>3.3467180259224794</v>
      </c>
    </row>
    <row r="9" spans="1:11" x14ac:dyDescent="0.2">
      <c r="A9" s="3" t="s">
        <v>17</v>
      </c>
      <c r="B9" s="21" t="s">
        <v>20</v>
      </c>
      <c r="C9" s="41">
        <v>1176842501</v>
      </c>
      <c r="D9" s="41">
        <v>1211762127</v>
      </c>
      <c r="E9" s="41">
        <v>1150339473</v>
      </c>
      <c r="F9" s="41">
        <v>1345736867</v>
      </c>
      <c r="G9" s="42">
        <v>1483882482</v>
      </c>
      <c r="H9" s="43">
        <v>1630828602</v>
      </c>
      <c r="I9" s="22">
        <f>IF(($E9       =0),0,((($F9       /$E9       )-1)*100))</f>
        <v>16.986063556561959</v>
      </c>
      <c r="J9" s="23">
        <f>IF(($E9       =0),0,(((($H9       /$E9       )^(1/3))-1)*100))</f>
        <v>12.338192627388889</v>
      </c>
    </row>
    <row r="10" spans="1:11" x14ac:dyDescent="0.2">
      <c r="A10" s="3" t="s">
        <v>17</v>
      </c>
      <c r="B10" s="21" t="s">
        <v>21</v>
      </c>
      <c r="C10" s="41">
        <v>1153007264</v>
      </c>
      <c r="D10" s="41">
        <v>660574409</v>
      </c>
      <c r="E10" s="41">
        <v>625024407</v>
      </c>
      <c r="F10" s="41">
        <v>612990104</v>
      </c>
      <c r="G10" s="42">
        <v>669184092</v>
      </c>
      <c r="H10" s="43">
        <v>710380236</v>
      </c>
      <c r="I10" s="22">
        <f t="shared" ref="I10:I33" si="0">IF(($E10      =0),0,((($F10      /$E10      )-1)*100))</f>
        <v>-1.925413290300515</v>
      </c>
      <c r="J10" s="23">
        <f t="shared" ref="J10:J33" si="1">IF(($E10      =0),0,(((($H10      /$E10      )^(1/3))-1)*100))</f>
        <v>4.3593337445717806</v>
      </c>
    </row>
    <row r="11" spans="1:11" x14ac:dyDescent="0.2">
      <c r="A11" s="9" t="s">
        <v>17</v>
      </c>
      <c r="B11" s="24" t="s">
        <v>22</v>
      </c>
      <c r="C11" s="44">
        <v>2693262611</v>
      </c>
      <c r="D11" s="44">
        <v>2248439991</v>
      </c>
      <c r="E11" s="44">
        <v>2151628906</v>
      </c>
      <c r="F11" s="44">
        <v>2355467910</v>
      </c>
      <c r="G11" s="45">
        <v>2558826974</v>
      </c>
      <c r="H11" s="46">
        <v>2756529866</v>
      </c>
      <c r="I11" s="25">
        <f t="shared" si="0"/>
        <v>9.4737063362356544</v>
      </c>
      <c r="J11" s="26">
        <f t="shared" si="1"/>
        <v>8.6088238633047709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601085951</v>
      </c>
      <c r="D13" s="41">
        <v>636358032</v>
      </c>
      <c r="E13" s="41">
        <v>654154430</v>
      </c>
      <c r="F13" s="41">
        <v>724535813</v>
      </c>
      <c r="G13" s="42">
        <v>776222359</v>
      </c>
      <c r="H13" s="43">
        <v>831852066</v>
      </c>
      <c r="I13" s="22">
        <f t="shared" si="0"/>
        <v>10.759138786234313</v>
      </c>
      <c r="J13" s="23">
        <f t="shared" si="1"/>
        <v>8.3399433713292623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308145223</v>
      </c>
      <c r="G14" s="42">
        <v>334337058</v>
      </c>
      <c r="H14" s="43">
        <v>357171226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605107462</v>
      </c>
      <c r="D16" s="41">
        <v>563502121</v>
      </c>
      <c r="E16" s="41">
        <v>462911198</v>
      </c>
      <c r="F16" s="41">
        <v>660932502</v>
      </c>
      <c r="G16" s="42">
        <v>749378930</v>
      </c>
      <c r="H16" s="43">
        <v>844550054</v>
      </c>
      <c r="I16" s="22">
        <f t="shared" si="0"/>
        <v>42.777384702627131</v>
      </c>
      <c r="J16" s="23">
        <f t="shared" si="1"/>
        <v>22.191942564776546</v>
      </c>
    </row>
    <row r="17" spans="1:10" x14ac:dyDescent="0.2">
      <c r="A17" s="3" t="s">
        <v>17</v>
      </c>
      <c r="B17" s="21" t="s">
        <v>27</v>
      </c>
      <c r="C17" s="41">
        <v>1804682607</v>
      </c>
      <c r="D17" s="41">
        <v>1246217512</v>
      </c>
      <c r="E17" s="41">
        <v>1073496593</v>
      </c>
      <c r="F17" s="41">
        <v>1030975172</v>
      </c>
      <c r="G17" s="42">
        <v>1047357794</v>
      </c>
      <c r="H17" s="43">
        <v>1107629225</v>
      </c>
      <c r="I17" s="29">
        <f t="shared" si="0"/>
        <v>-3.9610205823913613</v>
      </c>
      <c r="J17" s="30">
        <f t="shared" si="1"/>
        <v>1.0488197314558745</v>
      </c>
    </row>
    <row r="18" spans="1:10" x14ac:dyDescent="0.2">
      <c r="A18" s="3" t="s">
        <v>17</v>
      </c>
      <c r="B18" s="24" t="s">
        <v>28</v>
      </c>
      <c r="C18" s="44">
        <v>3010876020</v>
      </c>
      <c r="D18" s="44">
        <v>2446077665</v>
      </c>
      <c r="E18" s="44">
        <v>2190562221</v>
      </c>
      <c r="F18" s="44">
        <v>2724588710</v>
      </c>
      <c r="G18" s="45">
        <v>2907296141</v>
      </c>
      <c r="H18" s="46">
        <v>3141202571</v>
      </c>
      <c r="I18" s="25">
        <f t="shared" si="0"/>
        <v>24.378512688683852</v>
      </c>
      <c r="J18" s="26">
        <f t="shared" si="1"/>
        <v>12.766504087513075</v>
      </c>
    </row>
    <row r="19" spans="1:10" ht="23.25" customHeight="1" x14ac:dyDescent="0.2">
      <c r="A19" s="31" t="s">
        <v>17</v>
      </c>
      <c r="B19" s="32" t="s">
        <v>29</v>
      </c>
      <c r="C19" s="50">
        <v>-317613409</v>
      </c>
      <c r="D19" s="50">
        <v>-197637674</v>
      </c>
      <c r="E19" s="50">
        <v>-38933315</v>
      </c>
      <c r="F19" s="51">
        <v>-369120800</v>
      </c>
      <c r="G19" s="52">
        <v>-348469167</v>
      </c>
      <c r="H19" s="53">
        <v>-384672705</v>
      </c>
      <c r="I19" s="33">
        <f t="shared" si="0"/>
        <v>848.08469301933314</v>
      </c>
      <c r="J19" s="34">
        <f t="shared" si="1"/>
        <v>114.58037303716596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18001000</v>
      </c>
      <c r="D23" s="41">
        <v>24685141</v>
      </c>
      <c r="E23" s="41">
        <v>24950468</v>
      </c>
      <c r="F23" s="41">
        <v>14567705</v>
      </c>
      <c r="G23" s="42">
        <v>10400000</v>
      </c>
      <c r="H23" s="43">
        <v>10400000</v>
      </c>
      <c r="I23" s="36">
        <f t="shared" si="0"/>
        <v>-41.613499995270629</v>
      </c>
      <c r="J23" s="23">
        <f t="shared" si="1"/>
        <v>-25.300410645720937</v>
      </c>
    </row>
    <row r="24" spans="1:10" x14ac:dyDescent="0.2">
      <c r="A24" s="9" t="s">
        <v>17</v>
      </c>
      <c r="B24" s="21" t="s">
        <v>33</v>
      </c>
      <c r="C24" s="41">
        <v>191376532</v>
      </c>
      <c r="D24" s="41">
        <v>189487267</v>
      </c>
      <c r="E24" s="41">
        <v>119894168</v>
      </c>
      <c r="F24" s="41">
        <v>240769991</v>
      </c>
      <c r="G24" s="42">
        <v>274012500</v>
      </c>
      <c r="H24" s="43">
        <v>212233500</v>
      </c>
      <c r="I24" s="36">
        <f t="shared" si="0"/>
        <v>100.8187679320649</v>
      </c>
      <c r="J24" s="23">
        <f t="shared" si="1"/>
        <v>20.968406367284519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209377532</v>
      </c>
      <c r="D26" s="44">
        <v>214172408</v>
      </c>
      <c r="E26" s="44">
        <v>144844636</v>
      </c>
      <c r="F26" s="44">
        <v>255337696</v>
      </c>
      <c r="G26" s="45">
        <v>284412500</v>
      </c>
      <c r="H26" s="46">
        <v>222633500</v>
      </c>
      <c r="I26" s="25">
        <f t="shared" si="0"/>
        <v>76.283846645173668</v>
      </c>
      <c r="J26" s="26">
        <f t="shared" si="1"/>
        <v>15.406259669742074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77647532</v>
      </c>
      <c r="D28" s="41">
        <v>77047532</v>
      </c>
      <c r="E28" s="41">
        <v>72808765</v>
      </c>
      <c r="F28" s="41">
        <v>116407368</v>
      </c>
      <c r="G28" s="42">
        <v>102700000</v>
      </c>
      <c r="H28" s="43">
        <v>75987000</v>
      </c>
      <c r="I28" s="36">
        <f t="shared" si="0"/>
        <v>59.88098136261479</v>
      </c>
      <c r="J28" s="23">
        <f t="shared" si="1"/>
        <v>1.4343875684590168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21550000</v>
      </c>
      <c r="G29" s="42">
        <v>20000000</v>
      </c>
      <c r="H29" s="43">
        <v>20896000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77941000</v>
      </c>
      <c r="D31" s="41">
        <v>69323640</v>
      </c>
      <c r="E31" s="41">
        <v>37655495</v>
      </c>
      <c r="F31" s="41">
        <v>60066836</v>
      </c>
      <c r="G31" s="42">
        <v>75950000</v>
      </c>
      <c r="H31" s="43">
        <v>78000000</v>
      </c>
      <c r="I31" s="36">
        <f t="shared" si="0"/>
        <v>59.516787656091097</v>
      </c>
      <c r="J31" s="23">
        <f t="shared" si="1"/>
        <v>27.47413702686039</v>
      </c>
    </row>
    <row r="32" spans="1:10" x14ac:dyDescent="0.2">
      <c r="A32" s="9" t="s">
        <v>17</v>
      </c>
      <c r="B32" s="21" t="s">
        <v>34</v>
      </c>
      <c r="C32" s="41">
        <v>53789000</v>
      </c>
      <c r="D32" s="41">
        <v>67861236</v>
      </c>
      <c r="E32" s="41">
        <v>35057821</v>
      </c>
      <c r="F32" s="41">
        <v>57313492</v>
      </c>
      <c r="G32" s="42">
        <v>85762500</v>
      </c>
      <c r="H32" s="43">
        <v>47750500</v>
      </c>
      <c r="I32" s="36">
        <f t="shared" si="0"/>
        <v>63.482756101698399</v>
      </c>
      <c r="J32" s="23">
        <f t="shared" si="1"/>
        <v>10.848801381392882</v>
      </c>
    </row>
    <row r="33" spans="1:11" ht="13.5" thickBot="1" x14ac:dyDescent="0.25">
      <c r="A33" s="9" t="s">
        <v>17</v>
      </c>
      <c r="B33" s="37" t="s">
        <v>41</v>
      </c>
      <c r="C33" s="57">
        <v>209377532</v>
      </c>
      <c r="D33" s="57">
        <v>214232408</v>
      </c>
      <c r="E33" s="57">
        <v>145522081</v>
      </c>
      <c r="F33" s="57">
        <v>255337696</v>
      </c>
      <c r="G33" s="58">
        <v>284412500</v>
      </c>
      <c r="H33" s="59">
        <v>222633500</v>
      </c>
      <c r="I33" s="38">
        <f t="shared" si="0"/>
        <v>75.463197231216057</v>
      </c>
      <c r="J33" s="39">
        <f t="shared" si="1"/>
        <v>15.226898511726361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36874281</v>
      </c>
      <c r="D8" s="41">
        <v>31955214</v>
      </c>
      <c r="E8" s="41">
        <v>25545580</v>
      </c>
      <c r="F8" s="41">
        <v>45344758</v>
      </c>
      <c r="G8" s="42">
        <v>47566651</v>
      </c>
      <c r="H8" s="43">
        <v>49802282</v>
      </c>
      <c r="I8" s="22">
        <f>IF(($E8       =0),0,((($F8       /$E8       )-1)*100))</f>
        <v>77.505298372556041</v>
      </c>
      <c r="J8" s="23">
        <f>IF(($E8       =0),0,(((($H8       /$E8       )^(1/3))-1)*100))</f>
        <v>24.923600222886154</v>
      </c>
    </row>
    <row r="9" spans="1:11" x14ac:dyDescent="0.2">
      <c r="A9" s="3" t="s">
        <v>17</v>
      </c>
      <c r="B9" s="21" t="s">
        <v>20</v>
      </c>
      <c r="C9" s="41">
        <v>22593777</v>
      </c>
      <c r="D9" s="41">
        <v>17633141</v>
      </c>
      <c r="E9" s="41">
        <v>16809668</v>
      </c>
      <c r="F9" s="41">
        <v>21660811</v>
      </c>
      <c r="G9" s="42">
        <v>22722191</v>
      </c>
      <c r="H9" s="43">
        <v>23790134</v>
      </c>
      <c r="I9" s="22">
        <f>IF(($E9       =0),0,((($F9       /$E9       )-1)*100))</f>
        <v>28.859243383034094</v>
      </c>
      <c r="J9" s="23">
        <f>IF(($E9       =0),0,(((($H9       /$E9       )^(1/3))-1)*100))</f>
        <v>12.274014262905443</v>
      </c>
    </row>
    <row r="10" spans="1:11" x14ac:dyDescent="0.2">
      <c r="A10" s="3" t="s">
        <v>17</v>
      </c>
      <c r="B10" s="21" t="s">
        <v>21</v>
      </c>
      <c r="C10" s="41">
        <v>52763527</v>
      </c>
      <c r="D10" s="41">
        <v>59263527</v>
      </c>
      <c r="E10" s="41">
        <v>67013916</v>
      </c>
      <c r="F10" s="41">
        <v>57660997</v>
      </c>
      <c r="G10" s="42">
        <v>55820406</v>
      </c>
      <c r="H10" s="43">
        <v>55077903</v>
      </c>
      <c r="I10" s="22">
        <f t="shared" ref="I10:I33" si="0">IF(($E10      =0),0,((($F10      /$E10      )-1)*100))</f>
        <v>-13.956681773379731</v>
      </c>
      <c r="J10" s="23">
        <f t="shared" ref="J10:J33" si="1">IF(($E10      =0),0,(((($H10      /$E10      )^(1/3))-1)*100))</f>
        <v>-6.3292207177830235</v>
      </c>
    </row>
    <row r="11" spans="1:11" x14ac:dyDescent="0.2">
      <c r="A11" s="9" t="s">
        <v>17</v>
      </c>
      <c r="B11" s="24" t="s">
        <v>22</v>
      </c>
      <c r="C11" s="44">
        <v>112231585</v>
      </c>
      <c r="D11" s="44">
        <v>108851882</v>
      </c>
      <c r="E11" s="44">
        <v>109369164</v>
      </c>
      <c r="F11" s="44">
        <v>124666566</v>
      </c>
      <c r="G11" s="45">
        <v>126109248</v>
      </c>
      <c r="H11" s="46">
        <v>128670319</v>
      </c>
      <c r="I11" s="25">
        <f t="shared" si="0"/>
        <v>13.986942425563399</v>
      </c>
      <c r="J11" s="26">
        <f t="shared" si="1"/>
        <v>5.5669145444974921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43303131</v>
      </c>
      <c r="D13" s="41">
        <v>44514010</v>
      </c>
      <c r="E13" s="41">
        <v>45551155</v>
      </c>
      <c r="F13" s="41">
        <v>47879086</v>
      </c>
      <c r="G13" s="42">
        <v>50225166</v>
      </c>
      <c r="H13" s="43">
        <v>52585749</v>
      </c>
      <c r="I13" s="22">
        <f t="shared" si="0"/>
        <v>5.110586109177695</v>
      </c>
      <c r="J13" s="23">
        <f t="shared" si="1"/>
        <v>4.9033982240469731</v>
      </c>
    </row>
    <row r="14" spans="1:11" x14ac:dyDescent="0.2">
      <c r="A14" s="3" t="s">
        <v>17</v>
      </c>
      <c r="B14" s="21" t="s">
        <v>25</v>
      </c>
      <c r="C14" s="41">
        <v>1756165</v>
      </c>
      <c r="D14" s="41">
        <v>1756165</v>
      </c>
      <c r="E14" s="41">
        <v>0</v>
      </c>
      <c r="F14" s="41">
        <v>10400000</v>
      </c>
      <c r="G14" s="42">
        <v>10909600</v>
      </c>
      <c r="H14" s="43">
        <v>11422351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19133326</v>
      </c>
      <c r="D16" s="41">
        <v>17133326</v>
      </c>
      <c r="E16" s="41">
        <v>15832440</v>
      </c>
      <c r="F16" s="41">
        <v>20301277</v>
      </c>
      <c r="G16" s="42">
        <v>21296040</v>
      </c>
      <c r="H16" s="43">
        <v>22296954</v>
      </c>
      <c r="I16" s="22">
        <f t="shared" si="0"/>
        <v>28.225826215036975</v>
      </c>
      <c r="J16" s="23">
        <f t="shared" si="1"/>
        <v>12.089748744771356</v>
      </c>
    </row>
    <row r="17" spans="1:10" x14ac:dyDescent="0.2">
      <c r="A17" s="3" t="s">
        <v>17</v>
      </c>
      <c r="B17" s="21" t="s">
        <v>27</v>
      </c>
      <c r="C17" s="41">
        <v>41517508</v>
      </c>
      <c r="D17" s="41">
        <v>45832866</v>
      </c>
      <c r="E17" s="41">
        <v>38044122</v>
      </c>
      <c r="F17" s="41">
        <v>51555581</v>
      </c>
      <c r="G17" s="42">
        <v>54081808</v>
      </c>
      <c r="H17" s="43">
        <v>56623668</v>
      </c>
      <c r="I17" s="29">
        <f t="shared" si="0"/>
        <v>35.515234127364018</v>
      </c>
      <c r="J17" s="30">
        <f t="shared" si="1"/>
        <v>14.174769734780668</v>
      </c>
    </row>
    <row r="18" spans="1:10" x14ac:dyDescent="0.2">
      <c r="A18" s="3" t="s">
        <v>17</v>
      </c>
      <c r="B18" s="24" t="s">
        <v>28</v>
      </c>
      <c r="C18" s="44">
        <v>105710130</v>
      </c>
      <c r="D18" s="44">
        <v>109236367</v>
      </c>
      <c r="E18" s="44">
        <v>99427717</v>
      </c>
      <c r="F18" s="44">
        <v>130135944</v>
      </c>
      <c r="G18" s="45">
        <v>136512614</v>
      </c>
      <c r="H18" s="46">
        <v>142928722</v>
      </c>
      <c r="I18" s="25">
        <f t="shared" si="0"/>
        <v>30.884976469891189</v>
      </c>
      <c r="J18" s="26">
        <f t="shared" si="1"/>
        <v>12.859298800406149</v>
      </c>
    </row>
    <row r="19" spans="1:10" ht="23.25" customHeight="1" x14ac:dyDescent="0.2">
      <c r="A19" s="31" t="s">
        <v>17</v>
      </c>
      <c r="B19" s="32" t="s">
        <v>29</v>
      </c>
      <c r="C19" s="50">
        <v>6521455</v>
      </c>
      <c r="D19" s="50">
        <v>-384485</v>
      </c>
      <c r="E19" s="50">
        <v>9941447</v>
      </c>
      <c r="F19" s="51">
        <v>-5469378</v>
      </c>
      <c r="G19" s="52">
        <v>-10403366</v>
      </c>
      <c r="H19" s="53">
        <v>-14258403</v>
      </c>
      <c r="I19" s="33">
        <f t="shared" si="0"/>
        <v>-155.0159146852566</v>
      </c>
      <c r="J19" s="34">
        <f t="shared" si="1"/>
        <v>-212.77350918812155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1586000</v>
      </c>
      <c r="D23" s="41">
        <v>1376000</v>
      </c>
      <c r="E23" s="41">
        <v>3533492</v>
      </c>
      <c r="F23" s="41">
        <v>1887992</v>
      </c>
      <c r="G23" s="42">
        <v>1456389</v>
      </c>
      <c r="H23" s="43">
        <v>1951194</v>
      </c>
      <c r="I23" s="36">
        <f t="shared" si="0"/>
        <v>-46.56866352039286</v>
      </c>
      <c r="J23" s="23">
        <f t="shared" si="1"/>
        <v>-17.958779396141765</v>
      </c>
    </row>
    <row r="24" spans="1:10" x14ac:dyDescent="0.2">
      <c r="A24" s="9" t="s">
        <v>17</v>
      </c>
      <c r="B24" s="21" t="s">
        <v>33</v>
      </c>
      <c r="C24" s="41">
        <v>26202499</v>
      </c>
      <c r="D24" s="41">
        <v>26202500</v>
      </c>
      <c r="E24" s="41">
        <v>17191109</v>
      </c>
      <c r="F24" s="41">
        <v>37162609</v>
      </c>
      <c r="G24" s="42">
        <v>15493913</v>
      </c>
      <c r="H24" s="43">
        <v>15724348</v>
      </c>
      <c r="I24" s="36">
        <f t="shared" si="0"/>
        <v>116.17342429740862</v>
      </c>
      <c r="J24" s="23">
        <f t="shared" si="1"/>
        <v>-2.928981979074885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27788499</v>
      </c>
      <c r="D26" s="44">
        <v>27578500</v>
      </c>
      <c r="E26" s="44">
        <v>20724601</v>
      </c>
      <c r="F26" s="44">
        <v>39050601</v>
      </c>
      <c r="G26" s="45">
        <v>16950302</v>
      </c>
      <c r="H26" s="46">
        <v>17675542</v>
      </c>
      <c r="I26" s="25">
        <f t="shared" si="0"/>
        <v>88.42631035453951</v>
      </c>
      <c r="J26" s="26">
        <f t="shared" si="1"/>
        <v>-5.1664109122765751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477991</v>
      </c>
      <c r="F28" s="41">
        <v>0</v>
      </c>
      <c r="G28" s="42">
        <v>0</v>
      </c>
      <c r="H28" s="43">
        <v>0</v>
      </c>
      <c r="I28" s="36">
        <f t="shared" si="0"/>
        <v>-100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16693000</v>
      </c>
      <c r="D29" s="41">
        <v>16693001</v>
      </c>
      <c r="E29" s="41">
        <v>11019257</v>
      </c>
      <c r="F29" s="41">
        <v>15868696</v>
      </c>
      <c r="G29" s="42">
        <v>6360000</v>
      </c>
      <c r="H29" s="43">
        <v>6360000</v>
      </c>
      <c r="I29" s="36">
        <f t="shared" si="0"/>
        <v>44.008765745276655</v>
      </c>
      <c r="J29" s="23">
        <f t="shared" si="1"/>
        <v>-16.740282211190451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9509499</v>
      </c>
      <c r="D31" s="41">
        <v>9509499</v>
      </c>
      <c r="E31" s="41">
        <v>5693861</v>
      </c>
      <c r="F31" s="41">
        <v>21293913</v>
      </c>
      <c r="G31" s="42">
        <v>9133913</v>
      </c>
      <c r="H31" s="43">
        <v>9364348</v>
      </c>
      <c r="I31" s="36">
        <f t="shared" si="0"/>
        <v>273.98020429371212</v>
      </c>
      <c r="J31" s="23">
        <f t="shared" si="1"/>
        <v>18.038467197085637</v>
      </c>
    </row>
    <row r="32" spans="1:10" x14ac:dyDescent="0.2">
      <c r="A32" s="9" t="s">
        <v>17</v>
      </c>
      <c r="B32" s="21" t="s">
        <v>34</v>
      </c>
      <c r="C32" s="41">
        <v>1586000</v>
      </c>
      <c r="D32" s="41">
        <v>1376000</v>
      </c>
      <c r="E32" s="41">
        <v>3533492</v>
      </c>
      <c r="F32" s="41">
        <v>1887992</v>
      </c>
      <c r="G32" s="42">
        <v>1456389</v>
      </c>
      <c r="H32" s="43">
        <v>1951194</v>
      </c>
      <c r="I32" s="36">
        <f t="shared" si="0"/>
        <v>-46.56866352039286</v>
      </c>
      <c r="J32" s="23">
        <f t="shared" si="1"/>
        <v>-17.958779396141765</v>
      </c>
    </row>
    <row r="33" spans="1:11" ht="13.5" thickBot="1" x14ac:dyDescent="0.25">
      <c r="A33" s="9" t="s">
        <v>17</v>
      </c>
      <c r="B33" s="37" t="s">
        <v>41</v>
      </c>
      <c r="C33" s="57">
        <v>27788499</v>
      </c>
      <c r="D33" s="57">
        <v>27578500</v>
      </c>
      <c r="E33" s="57">
        <v>20724601</v>
      </c>
      <c r="F33" s="57">
        <v>39050601</v>
      </c>
      <c r="G33" s="58">
        <v>16950302</v>
      </c>
      <c r="H33" s="59">
        <v>17675542</v>
      </c>
      <c r="I33" s="38">
        <f t="shared" si="0"/>
        <v>88.42631035453951</v>
      </c>
      <c r="J33" s="39">
        <f t="shared" si="1"/>
        <v>-5.1664109122765751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30285000</v>
      </c>
      <c r="D8" s="41">
        <v>30285000</v>
      </c>
      <c r="E8" s="41">
        <v>31702966</v>
      </c>
      <c r="F8" s="41">
        <v>42227869</v>
      </c>
      <c r="G8" s="42">
        <v>44297040</v>
      </c>
      <c r="H8" s="43">
        <v>46378992</v>
      </c>
      <c r="I8" s="22">
        <f>IF(($E8       =0),0,((($F8       /$E8       )-1)*100))</f>
        <v>33.198480545952712</v>
      </c>
      <c r="J8" s="23">
        <f>IF(($E8       =0),0,(((($H8       /$E8       )^(1/3))-1)*100))</f>
        <v>13.520371450126101</v>
      </c>
    </row>
    <row r="9" spans="1:11" x14ac:dyDescent="0.2">
      <c r="A9" s="3" t="s">
        <v>17</v>
      </c>
      <c r="B9" s="21" t="s">
        <v>20</v>
      </c>
      <c r="C9" s="41">
        <v>2117796</v>
      </c>
      <c r="D9" s="41">
        <v>1865756</v>
      </c>
      <c r="E9" s="41">
        <v>1345285</v>
      </c>
      <c r="F9" s="41">
        <v>1966511</v>
      </c>
      <c r="G9" s="42">
        <v>2062872</v>
      </c>
      <c r="H9" s="43">
        <v>2159820</v>
      </c>
      <c r="I9" s="22">
        <f>IF(($E9       =0),0,((($F9       /$E9       )-1)*100))</f>
        <v>46.178021757471456</v>
      </c>
      <c r="J9" s="23">
        <f>IF(($E9       =0),0,(((($H9       /$E9       )^(1/3))-1)*100))</f>
        <v>17.093940018131427</v>
      </c>
    </row>
    <row r="10" spans="1:11" x14ac:dyDescent="0.2">
      <c r="A10" s="3" t="s">
        <v>17</v>
      </c>
      <c r="B10" s="21" t="s">
        <v>21</v>
      </c>
      <c r="C10" s="41">
        <v>158713740</v>
      </c>
      <c r="D10" s="41">
        <v>165491510</v>
      </c>
      <c r="E10" s="41">
        <v>140538721</v>
      </c>
      <c r="F10" s="41">
        <v>155675080</v>
      </c>
      <c r="G10" s="42">
        <v>163303164</v>
      </c>
      <c r="H10" s="43">
        <v>170978424</v>
      </c>
      <c r="I10" s="22">
        <f t="shared" ref="I10:I33" si="0">IF(($E10      =0),0,((($F10      /$E10      )-1)*100))</f>
        <v>10.770241035564855</v>
      </c>
      <c r="J10" s="23">
        <f t="shared" ref="J10:J33" si="1">IF(($E10      =0),0,(((($H10      /$E10      )^(1/3))-1)*100))</f>
        <v>6.7534135505997295</v>
      </c>
    </row>
    <row r="11" spans="1:11" x14ac:dyDescent="0.2">
      <c r="A11" s="9" t="s">
        <v>17</v>
      </c>
      <c r="B11" s="24" t="s">
        <v>22</v>
      </c>
      <c r="C11" s="44">
        <v>191116536</v>
      </c>
      <c r="D11" s="44">
        <v>197642266</v>
      </c>
      <c r="E11" s="44">
        <v>173586972</v>
      </c>
      <c r="F11" s="44">
        <v>199869460</v>
      </c>
      <c r="G11" s="45">
        <v>209663076</v>
      </c>
      <c r="H11" s="46">
        <v>219517236</v>
      </c>
      <c r="I11" s="25">
        <f t="shared" si="0"/>
        <v>15.140818286754843</v>
      </c>
      <c r="J11" s="26">
        <f t="shared" si="1"/>
        <v>8.1393694059893171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39150204</v>
      </c>
      <c r="D13" s="41">
        <v>43035069</v>
      </c>
      <c r="E13" s="41">
        <v>34613592</v>
      </c>
      <c r="F13" s="41">
        <v>49638124</v>
      </c>
      <c r="G13" s="42">
        <v>206773488</v>
      </c>
      <c r="H13" s="43">
        <v>216491856</v>
      </c>
      <c r="I13" s="22">
        <f t="shared" si="0"/>
        <v>43.406451430987005</v>
      </c>
      <c r="J13" s="23">
        <f t="shared" si="1"/>
        <v>84.246097476939269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3500000</v>
      </c>
      <c r="G14" s="42">
        <v>3671496</v>
      </c>
      <c r="H14" s="43">
        <v>3844056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90561732</v>
      </c>
      <c r="D17" s="41">
        <v>126259907</v>
      </c>
      <c r="E17" s="41">
        <v>137071386</v>
      </c>
      <c r="F17" s="41">
        <v>125935082</v>
      </c>
      <c r="G17" s="42">
        <v>129311656</v>
      </c>
      <c r="H17" s="43">
        <v>136698122</v>
      </c>
      <c r="I17" s="29">
        <f t="shared" si="0"/>
        <v>-8.1244556759643487</v>
      </c>
      <c r="J17" s="30">
        <f t="shared" si="1"/>
        <v>-9.085371270221021E-2</v>
      </c>
    </row>
    <row r="18" spans="1:10" x14ac:dyDescent="0.2">
      <c r="A18" s="3" t="s">
        <v>17</v>
      </c>
      <c r="B18" s="24" t="s">
        <v>28</v>
      </c>
      <c r="C18" s="44">
        <v>129711936</v>
      </c>
      <c r="D18" s="44">
        <v>169294976</v>
      </c>
      <c r="E18" s="44">
        <v>171684978</v>
      </c>
      <c r="F18" s="44">
        <v>179073206</v>
      </c>
      <c r="G18" s="45">
        <v>339756640</v>
      </c>
      <c r="H18" s="46">
        <v>357034034</v>
      </c>
      <c r="I18" s="25">
        <f t="shared" si="0"/>
        <v>4.3033631049537613</v>
      </c>
      <c r="J18" s="26">
        <f t="shared" si="1"/>
        <v>27.641658906803258</v>
      </c>
    </row>
    <row r="19" spans="1:10" ht="23.25" customHeight="1" x14ac:dyDescent="0.2">
      <c r="A19" s="31" t="s">
        <v>17</v>
      </c>
      <c r="B19" s="32" t="s">
        <v>29</v>
      </c>
      <c r="C19" s="50">
        <v>61404600</v>
      </c>
      <c r="D19" s="50">
        <v>28347290</v>
      </c>
      <c r="E19" s="50">
        <v>1901994</v>
      </c>
      <c r="F19" s="51">
        <v>20796254</v>
      </c>
      <c r="G19" s="52">
        <v>-130093564</v>
      </c>
      <c r="H19" s="53">
        <v>-137516798</v>
      </c>
      <c r="I19" s="33">
        <f t="shared" si="0"/>
        <v>993.3921978723381</v>
      </c>
      <c r="J19" s="34">
        <f t="shared" si="1"/>
        <v>-516.59642265131663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20040000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29169420</v>
      </c>
      <c r="D23" s="41">
        <v>27339615</v>
      </c>
      <c r="E23" s="41">
        <v>20863394</v>
      </c>
      <c r="F23" s="41">
        <v>22150000</v>
      </c>
      <c r="G23" s="42">
        <v>23235348</v>
      </c>
      <c r="H23" s="43">
        <v>24327408</v>
      </c>
      <c r="I23" s="36">
        <f t="shared" si="0"/>
        <v>6.1668106349331175</v>
      </c>
      <c r="J23" s="23">
        <f t="shared" si="1"/>
        <v>5.2536001791554598</v>
      </c>
    </row>
    <row r="24" spans="1:10" x14ac:dyDescent="0.2">
      <c r="A24" s="9" t="s">
        <v>17</v>
      </c>
      <c r="B24" s="21" t="s">
        <v>33</v>
      </c>
      <c r="C24" s="41">
        <v>27000000</v>
      </c>
      <c r="D24" s="41">
        <v>34599510</v>
      </c>
      <c r="E24" s="41">
        <v>23174972</v>
      </c>
      <c r="F24" s="41">
        <v>30846000</v>
      </c>
      <c r="G24" s="42">
        <v>32357460</v>
      </c>
      <c r="H24" s="43">
        <v>33878244</v>
      </c>
      <c r="I24" s="36">
        <f t="shared" si="0"/>
        <v>33.100484436399746</v>
      </c>
      <c r="J24" s="23">
        <f t="shared" si="1"/>
        <v>13.492516147528821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76209420</v>
      </c>
      <c r="D26" s="44">
        <v>61939125</v>
      </c>
      <c r="E26" s="44">
        <v>44038366</v>
      </c>
      <c r="F26" s="44">
        <v>52996000</v>
      </c>
      <c r="G26" s="45">
        <v>55592808</v>
      </c>
      <c r="H26" s="46">
        <v>58205652</v>
      </c>
      <c r="I26" s="25">
        <f t="shared" si="0"/>
        <v>20.340523079353122</v>
      </c>
      <c r="J26" s="26">
        <f t="shared" si="1"/>
        <v>9.7432929065207841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1729428</v>
      </c>
      <c r="D28" s="41">
        <v>2199998</v>
      </c>
      <c r="E28" s="41">
        <v>739637</v>
      </c>
      <c r="F28" s="41">
        <v>0</v>
      </c>
      <c r="G28" s="42">
        <v>0</v>
      </c>
      <c r="H28" s="43">
        <v>0</v>
      </c>
      <c r="I28" s="36">
        <f t="shared" si="0"/>
        <v>-100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6339996</v>
      </c>
      <c r="D29" s="41">
        <v>5040001</v>
      </c>
      <c r="E29" s="41">
        <v>3078260</v>
      </c>
      <c r="F29" s="41">
        <v>9446000</v>
      </c>
      <c r="G29" s="42">
        <v>9688360</v>
      </c>
      <c r="H29" s="43">
        <v>9931167</v>
      </c>
      <c r="I29" s="36">
        <f t="shared" si="0"/>
        <v>206.86166860499111</v>
      </c>
      <c r="J29" s="23">
        <f t="shared" si="1"/>
        <v>47.76276027208273</v>
      </c>
    </row>
    <row r="30" spans="1:10" x14ac:dyDescent="0.2">
      <c r="A30" s="9" t="s">
        <v>17</v>
      </c>
      <c r="B30" s="21" t="s">
        <v>39</v>
      </c>
      <c r="C30" s="41">
        <v>1599996</v>
      </c>
      <c r="D30" s="41">
        <v>1818671</v>
      </c>
      <c r="E30" s="41">
        <v>2009027</v>
      </c>
      <c r="F30" s="41">
        <v>0</v>
      </c>
      <c r="G30" s="42">
        <v>0</v>
      </c>
      <c r="H30" s="43">
        <v>0</v>
      </c>
      <c r="I30" s="36">
        <f t="shared" si="0"/>
        <v>-100</v>
      </c>
      <c r="J30" s="23">
        <f t="shared" si="1"/>
        <v>-100</v>
      </c>
    </row>
    <row r="31" spans="1:10" x14ac:dyDescent="0.2">
      <c r="A31" s="9" t="s">
        <v>17</v>
      </c>
      <c r="B31" s="21" t="s">
        <v>40</v>
      </c>
      <c r="C31" s="41">
        <v>33000000</v>
      </c>
      <c r="D31" s="41">
        <v>12980545</v>
      </c>
      <c r="E31" s="41">
        <v>9351318</v>
      </c>
      <c r="F31" s="41">
        <v>28300000</v>
      </c>
      <c r="G31" s="42">
        <v>29686704</v>
      </c>
      <c r="H31" s="43">
        <v>31081968</v>
      </c>
      <c r="I31" s="36">
        <f t="shared" si="0"/>
        <v>202.63113712954689</v>
      </c>
      <c r="J31" s="23">
        <f t="shared" si="1"/>
        <v>49.237704752732569</v>
      </c>
    </row>
    <row r="32" spans="1:10" x14ac:dyDescent="0.2">
      <c r="A32" s="9" t="s">
        <v>17</v>
      </c>
      <c r="B32" s="21" t="s">
        <v>34</v>
      </c>
      <c r="C32" s="41">
        <v>38870004</v>
      </c>
      <c r="D32" s="41">
        <v>41959924</v>
      </c>
      <c r="E32" s="41">
        <v>28891863</v>
      </c>
      <c r="F32" s="41">
        <v>36910000</v>
      </c>
      <c r="G32" s="42">
        <v>38718600</v>
      </c>
      <c r="H32" s="43">
        <v>40538376</v>
      </c>
      <c r="I32" s="36">
        <f t="shared" si="0"/>
        <v>27.752232523046374</v>
      </c>
      <c r="J32" s="23">
        <f t="shared" si="1"/>
        <v>11.951590129327606</v>
      </c>
    </row>
    <row r="33" spans="1:11" ht="13.5" thickBot="1" x14ac:dyDescent="0.25">
      <c r="A33" s="9" t="s">
        <v>17</v>
      </c>
      <c r="B33" s="37" t="s">
        <v>41</v>
      </c>
      <c r="C33" s="57">
        <v>81539424</v>
      </c>
      <c r="D33" s="57">
        <v>63999139</v>
      </c>
      <c r="E33" s="57">
        <v>44070105</v>
      </c>
      <c r="F33" s="57">
        <v>74656000</v>
      </c>
      <c r="G33" s="58">
        <v>78093664</v>
      </c>
      <c r="H33" s="59">
        <v>81551511</v>
      </c>
      <c r="I33" s="38">
        <f t="shared" si="0"/>
        <v>69.402818531973097</v>
      </c>
      <c r="J33" s="39">
        <f t="shared" si="1"/>
        <v>22.771051544583653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37269216</v>
      </c>
      <c r="D9" s="41">
        <v>37269216</v>
      </c>
      <c r="E9" s="41">
        <v>38532772</v>
      </c>
      <c r="F9" s="41">
        <v>42909089</v>
      </c>
      <c r="G9" s="42">
        <v>45054544</v>
      </c>
      <c r="H9" s="43">
        <v>49842189</v>
      </c>
      <c r="I9" s="22">
        <f>IF(($E9       =0),0,((($F9       /$E9       )-1)*100))</f>
        <v>11.357389496919668</v>
      </c>
      <c r="J9" s="23">
        <f>IF(($E9       =0),0,(((($H9       /$E9       )^(1/3))-1)*100))</f>
        <v>8.9571207639084438</v>
      </c>
    </row>
    <row r="10" spans="1:11" x14ac:dyDescent="0.2">
      <c r="A10" s="3" t="s">
        <v>17</v>
      </c>
      <c r="B10" s="21" t="s">
        <v>21</v>
      </c>
      <c r="C10" s="41">
        <v>227298323</v>
      </c>
      <c r="D10" s="41">
        <v>233331233</v>
      </c>
      <c r="E10" s="41">
        <v>214591662</v>
      </c>
      <c r="F10" s="41">
        <v>241483087</v>
      </c>
      <c r="G10" s="42">
        <v>247165017</v>
      </c>
      <c r="H10" s="43">
        <v>259507409</v>
      </c>
      <c r="I10" s="22">
        <f t="shared" ref="I10:I33" si="0">IF(($E10      =0),0,((($F10      /$E10      )-1)*100))</f>
        <v>12.531439828263235</v>
      </c>
      <c r="J10" s="23">
        <f t="shared" ref="J10:J33" si="1">IF(($E10      =0),0,(((($H10      /$E10      )^(1/3))-1)*100))</f>
        <v>6.5399052147888659</v>
      </c>
    </row>
    <row r="11" spans="1:11" x14ac:dyDescent="0.2">
      <c r="A11" s="9" t="s">
        <v>17</v>
      </c>
      <c r="B11" s="24" t="s">
        <v>22</v>
      </c>
      <c r="C11" s="44">
        <v>264567539</v>
      </c>
      <c r="D11" s="44">
        <v>270600449</v>
      </c>
      <c r="E11" s="44">
        <v>253124434</v>
      </c>
      <c r="F11" s="44">
        <v>284392176</v>
      </c>
      <c r="G11" s="45">
        <v>292219561</v>
      </c>
      <c r="H11" s="46">
        <v>309349598</v>
      </c>
      <c r="I11" s="25">
        <f t="shared" si="0"/>
        <v>12.352715818813454</v>
      </c>
      <c r="J11" s="26">
        <f t="shared" si="1"/>
        <v>6.9149643583853893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110289158</v>
      </c>
      <c r="D13" s="41">
        <v>123227194</v>
      </c>
      <c r="E13" s="41">
        <v>126958079</v>
      </c>
      <c r="F13" s="41">
        <v>125545771</v>
      </c>
      <c r="G13" s="42">
        <v>131823064</v>
      </c>
      <c r="H13" s="43">
        <v>138414213</v>
      </c>
      <c r="I13" s="22">
        <f t="shared" si="0"/>
        <v>-1.1124207385021956</v>
      </c>
      <c r="J13" s="23">
        <f t="shared" si="1"/>
        <v>2.9216598854392206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1968467</v>
      </c>
      <c r="E14" s="41">
        <v>0</v>
      </c>
      <c r="F14" s="41">
        <v>4027330</v>
      </c>
      <c r="G14" s="42">
        <v>4327100</v>
      </c>
      <c r="H14" s="43">
        <v>4690213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102146922</v>
      </c>
      <c r="D17" s="41">
        <v>143655523</v>
      </c>
      <c r="E17" s="41">
        <v>137764924</v>
      </c>
      <c r="F17" s="41">
        <v>114644228</v>
      </c>
      <c r="G17" s="42">
        <v>120301884</v>
      </c>
      <c r="H17" s="43">
        <v>126195775</v>
      </c>
      <c r="I17" s="29">
        <f t="shared" si="0"/>
        <v>-16.782716041711755</v>
      </c>
      <c r="J17" s="30">
        <f t="shared" si="1"/>
        <v>-2.8814806281237781</v>
      </c>
    </row>
    <row r="18" spans="1:10" x14ac:dyDescent="0.2">
      <c r="A18" s="3" t="s">
        <v>17</v>
      </c>
      <c r="B18" s="24" t="s">
        <v>28</v>
      </c>
      <c r="C18" s="44">
        <v>212436080</v>
      </c>
      <c r="D18" s="44">
        <v>268851184</v>
      </c>
      <c r="E18" s="44">
        <v>264723003</v>
      </c>
      <c r="F18" s="44">
        <v>244217329</v>
      </c>
      <c r="G18" s="45">
        <v>256452048</v>
      </c>
      <c r="H18" s="46">
        <v>269300201</v>
      </c>
      <c r="I18" s="25">
        <f t="shared" si="0"/>
        <v>-7.7460869541435384</v>
      </c>
      <c r="J18" s="26">
        <f t="shared" si="1"/>
        <v>0.57306036421458373</v>
      </c>
    </row>
    <row r="19" spans="1:10" ht="23.25" customHeight="1" x14ac:dyDescent="0.2">
      <c r="A19" s="31" t="s">
        <v>17</v>
      </c>
      <c r="B19" s="32" t="s">
        <v>29</v>
      </c>
      <c r="C19" s="50">
        <v>52131459</v>
      </c>
      <c r="D19" s="50">
        <v>1749265</v>
      </c>
      <c r="E19" s="50">
        <v>-11598569</v>
      </c>
      <c r="F19" s="51">
        <v>40174847</v>
      </c>
      <c r="G19" s="52">
        <v>35767513</v>
      </c>
      <c r="H19" s="53">
        <v>40049397</v>
      </c>
      <c r="I19" s="33">
        <f t="shared" si="0"/>
        <v>-446.3776177906085</v>
      </c>
      <c r="J19" s="34">
        <f t="shared" si="1"/>
        <v>-251.14618517709485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8330000</v>
      </c>
      <c r="D23" s="41">
        <v>5480000</v>
      </c>
      <c r="E23" s="41">
        <v>8523090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101466957</v>
      </c>
      <c r="D24" s="41">
        <v>112484913</v>
      </c>
      <c r="E24" s="41">
        <v>83707096</v>
      </c>
      <c r="F24" s="41">
        <v>83693201</v>
      </c>
      <c r="G24" s="42">
        <v>85193513</v>
      </c>
      <c r="H24" s="43">
        <v>89453190</v>
      </c>
      <c r="I24" s="36">
        <f t="shared" si="0"/>
        <v>-1.6599548501838868E-2</v>
      </c>
      <c r="J24" s="23">
        <f t="shared" si="1"/>
        <v>2.2377270563342266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109796957</v>
      </c>
      <c r="D26" s="44">
        <v>117964913</v>
      </c>
      <c r="E26" s="44">
        <v>92230186</v>
      </c>
      <c r="F26" s="44">
        <v>83693201</v>
      </c>
      <c r="G26" s="45">
        <v>85193513</v>
      </c>
      <c r="H26" s="46">
        <v>89453190</v>
      </c>
      <c r="I26" s="25">
        <f t="shared" si="0"/>
        <v>-9.2561723772301647</v>
      </c>
      <c r="J26" s="26">
        <f t="shared" si="1"/>
        <v>-1.0138918497645033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72919695</v>
      </c>
      <c r="D28" s="41">
        <v>83422867</v>
      </c>
      <c r="E28" s="41">
        <v>60053346</v>
      </c>
      <c r="F28" s="41">
        <v>53230358</v>
      </c>
      <c r="G28" s="42">
        <v>58938355</v>
      </c>
      <c r="H28" s="43">
        <v>61885273</v>
      </c>
      <c r="I28" s="36">
        <f t="shared" si="0"/>
        <v>-11.361545116903226</v>
      </c>
      <c r="J28" s="23">
        <f t="shared" si="1"/>
        <v>1.0066653992764518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36877262</v>
      </c>
      <c r="D32" s="41">
        <v>34542046</v>
      </c>
      <c r="E32" s="41">
        <v>32176840</v>
      </c>
      <c r="F32" s="41">
        <v>30462843</v>
      </c>
      <c r="G32" s="42">
        <v>26255158</v>
      </c>
      <c r="H32" s="43">
        <v>27567917</v>
      </c>
      <c r="I32" s="36">
        <f t="shared" si="0"/>
        <v>-5.3268033778332446</v>
      </c>
      <c r="J32" s="23">
        <f t="shared" si="1"/>
        <v>-5.0226195584657463</v>
      </c>
    </row>
    <row r="33" spans="1:11" ht="13.5" thickBot="1" x14ac:dyDescent="0.25">
      <c r="A33" s="9" t="s">
        <v>17</v>
      </c>
      <c r="B33" s="37" t="s">
        <v>41</v>
      </c>
      <c r="C33" s="57">
        <v>109796957</v>
      </c>
      <c r="D33" s="57">
        <v>117964913</v>
      </c>
      <c r="E33" s="57">
        <v>92230186</v>
      </c>
      <c r="F33" s="57">
        <v>83693201</v>
      </c>
      <c r="G33" s="58">
        <v>85193513</v>
      </c>
      <c r="H33" s="59">
        <v>89453190</v>
      </c>
      <c r="I33" s="38">
        <f t="shared" si="0"/>
        <v>-9.2561723772301647</v>
      </c>
      <c r="J33" s="39">
        <f t="shared" si="1"/>
        <v>-1.0138918497645033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30903141</v>
      </c>
      <c r="D8" s="41">
        <v>30903141</v>
      </c>
      <c r="E8" s="41">
        <v>30428335</v>
      </c>
      <c r="F8" s="41">
        <v>32541008</v>
      </c>
      <c r="G8" s="42">
        <v>34135516</v>
      </c>
      <c r="H8" s="43">
        <v>35739888</v>
      </c>
      <c r="I8" s="22">
        <f>IF(($E8       =0),0,((($F8       /$E8       )-1)*100))</f>
        <v>6.9431107551563453</v>
      </c>
      <c r="J8" s="23">
        <f>IF(($E8       =0),0,(((($H8       /$E8       )^(1/3))-1)*100))</f>
        <v>5.5095245664718462</v>
      </c>
    </row>
    <row r="9" spans="1:11" x14ac:dyDescent="0.2">
      <c r="A9" s="3" t="s">
        <v>17</v>
      </c>
      <c r="B9" s="21" t="s">
        <v>20</v>
      </c>
      <c r="C9" s="41">
        <v>47087209</v>
      </c>
      <c r="D9" s="41">
        <v>47537074</v>
      </c>
      <c r="E9" s="41">
        <v>30539374</v>
      </c>
      <c r="F9" s="41">
        <v>54913116</v>
      </c>
      <c r="G9" s="42">
        <v>57984952</v>
      </c>
      <c r="H9" s="43">
        <v>60710246</v>
      </c>
      <c r="I9" s="22">
        <f>IF(($E9       =0),0,((($F9       /$E9       )-1)*100))</f>
        <v>79.810876280568152</v>
      </c>
      <c r="J9" s="23">
        <f>IF(($E9       =0),0,(((($H9       /$E9       )^(1/3))-1)*100))</f>
        <v>25.738214018988614</v>
      </c>
    </row>
    <row r="10" spans="1:11" x14ac:dyDescent="0.2">
      <c r="A10" s="3" t="s">
        <v>17</v>
      </c>
      <c r="B10" s="21" t="s">
        <v>21</v>
      </c>
      <c r="C10" s="41">
        <v>114304460</v>
      </c>
      <c r="D10" s="41">
        <v>135394316</v>
      </c>
      <c r="E10" s="41">
        <v>128836889</v>
      </c>
      <c r="F10" s="41">
        <v>123307176</v>
      </c>
      <c r="G10" s="42">
        <v>131821435</v>
      </c>
      <c r="H10" s="43">
        <v>129225364</v>
      </c>
      <c r="I10" s="22">
        <f t="shared" ref="I10:I33" si="0">IF(($E10      =0),0,((($F10      /$E10      )-1)*100))</f>
        <v>-4.2920261758260914</v>
      </c>
      <c r="J10" s="23">
        <f t="shared" ref="J10:J33" si="1">IF(($E10      =0),0,(((($H10      /$E10      )^(1/3))-1)*100))</f>
        <v>0.10040737205010419</v>
      </c>
    </row>
    <row r="11" spans="1:11" x14ac:dyDescent="0.2">
      <c r="A11" s="9" t="s">
        <v>17</v>
      </c>
      <c r="B11" s="24" t="s">
        <v>22</v>
      </c>
      <c r="C11" s="44">
        <v>192294810</v>
      </c>
      <c r="D11" s="44">
        <v>213834531</v>
      </c>
      <c r="E11" s="44">
        <v>189804598</v>
      </c>
      <c r="F11" s="44">
        <v>210761300</v>
      </c>
      <c r="G11" s="45">
        <v>223941903</v>
      </c>
      <c r="H11" s="46">
        <v>225675498</v>
      </c>
      <c r="I11" s="25">
        <f t="shared" si="0"/>
        <v>11.041198274870023</v>
      </c>
      <c r="J11" s="26">
        <f t="shared" si="1"/>
        <v>5.9398190591259503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72836300</v>
      </c>
      <c r="D13" s="41">
        <v>73069775</v>
      </c>
      <c r="E13" s="41">
        <v>80733686</v>
      </c>
      <c r="F13" s="41">
        <v>78210089</v>
      </c>
      <c r="G13" s="42">
        <v>80339859</v>
      </c>
      <c r="H13" s="43">
        <v>84115828</v>
      </c>
      <c r="I13" s="22">
        <f t="shared" si="0"/>
        <v>-3.1258290374602704</v>
      </c>
      <c r="J13" s="23">
        <f t="shared" si="1"/>
        <v>1.3773608388458314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40022642</v>
      </c>
      <c r="D16" s="41">
        <v>34802297</v>
      </c>
      <c r="E16" s="41">
        <v>35590964</v>
      </c>
      <c r="F16" s="41">
        <v>48089736</v>
      </c>
      <c r="G16" s="42">
        <v>50446133</v>
      </c>
      <c r="H16" s="43">
        <v>52817101</v>
      </c>
      <c r="I16" s="22">
        <f t="shared" si="0"/>
        <v>35.117823726269393</v>
      </c>
      <c r="J16" s="23">
        <f t="shared" si="1"/>
        <v>14.063038454887211</v>
      </c>
    </row>
    <row r="17" spans="1:10" x14ac:dyDescent="0.2">
      <c r="A17" s="3" t="s">
        <v>17</v>
      </c>
      <c r="B17" s="21" t="s">
        <v>27</v>
      </c>
      <c r="C17" s="41">
        <v>73788633</v>
      </c>
      <c r="D17" s="41">
        <v>78652603</v>
      </c>
      <c r="E17" s="41">
        <v>61300384</v>
      </c>
      <c r="F17" s="41">
        <v>82880636</v>
      </c>
      <c r="G17" s="42">
        <v>86807440</v>
      </c>
      <c r="H17" s="43">
        <v>91971894</v>
      </c>
      <c r="I17" s="29">
        <f t="shared" si="0"/>
        <v>35.204105736107614</v>
      </c>
      <c r="J17" s="30">
        <f t="shared" si="1"/>
        <v>14.480269997486594</v>
      </c>
    </row>
    <row r="18" spans="1:10" x14ac:dyDescent="0.2">
      <c r="A18" s="3" t="s">
        <v>17</v>
      </c>
      <c r="B18" s="24" t="s">
        <v>28</v>
      </c>
      <c r="C18" s="44">
        <v>186647575</v>
      </c>
      <c r="D18" s="44">
        <v>186524675</v>
      </c>
      <c r="E18" s="44">
        <v>177625034</v>
      </c>
      <c r="F18" s="44">
        <v>209180461</v>
      </c>
      <c r="G18" s="45">
        <v>217593432</v>
      </c>
      <c r="H18" s="46">
        <v>228904823</v>
      </c>
      <c r="I18" s="25">
        <f t="shared" si="0"/>
        <v>17.765191251138624</v>
      </c>
      <c r="J18" s="26">
        <f t="shared" si="1"/>
        <v>8.8220550499965142</v>
      </c>
    </row>
    <row r="19" spans="1:10" ht="23.25" customHeight="1" x14ac:dyDescent="0.2">
      <c r="A19" s="31" t="s">
        <v>17</v>
      </c>
      <c r="B19" s="32" t="s">
        <v>29</v>
      </c>
      <c r="C19" s="50">
        <v>5647235</v>
      </c>
      <c r="D19" s="50">
        <v>27309856</v>
      </c>
      <c r="E19" s="50">
        <v>12179564</v>
      </c>
      <c r="F19" s="51">
        <v>1580839</v>
      </c>
      <c r="G19" s="52">
        <v>6348471</v>
      </c>
      <c r="H19" s="53">
        <v>-3229325</v>
      </c>
      <c r="I19" s="33">
        <f t="shared" si="0"/>
        <v>-87.020561655573218</v>
      </c>
      <c r="J19" s="34">
        <f t="shared" si="1"/>
        <v>-164.24312686950208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1100000</v>
      </c>
      <c r="D23" s="41">
        <v>2480000</v>
      </c>
      <c r="E23" s="41">
        <v>-1772764</v>
      </c>
      <c r="F23" s="41">
        <v>1368500</v>
      </c>
      <c r="G23" s="42">
        <v>203320</v>
      </c>
      <c r="H23" s="43">
        <v>211453</v>
      </c>
      <c r="I23" s="36">
        <f t="shared" si="0"/>
        <v>-177.19583655805283</v>
      </c>
      <c r="J23" s="23">
        <f t="shared" si="1"/>
        <v>-149.22521735297886</v>
      </c>
    </row>
    <row r="24" spans="1:10" x14ac:dyDescent="0.2">
      <c r="A24" s="9" t="s">
        <v>17</v>
      </c>
      <c r="B24" s="21" t="s">
        <v>33</v>
      </c>
      <c r="C24" s="41">
        <v>59321471</v>
      </c>
      <c r="D24" s="41">
        <v>34422471</v>
      </c>
      <c r="E24" s="41">
        <v>48145898</v>
      </c>
      <c r="F24" s="41">
        <v>35569565</v>
      </c>
      <c r="G24" s="42">
        <v>12720870</v>
      </c>
      <c r="H24" s="43">
        <v>13290435</v>
      </c>
      <c r="I24" s="36">
        <f t="shared" si="0"/>
        <v>-26.12129697944361</v>
      </c>
      <c r="J24" s="23">
        <f t="shared" si="1"/>
        <v>-34.888160024492763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60421471</v>
      </c>
      <c r="D26" s="44">
        <v>36902471</v>
      </c>
      <c r="E26" s="44">
        <v>46373134</v>
      </c>
      <c r="F26" s="44">
        <v>36938065</v>
      </c>
      <c r="G26" s="45">
        <v>12924190</v>
      </c>
      <c r="H26" s="46">
        <v>13501888</v>
      </c>
      <c r="I26" s="25">
        <f t="shared" si="0"/>
        <v>-20.345980929388986</v>
      </c>
      <c r="J26" s="26">
        <f t="shared" si="1"/>
        <v>-33.720989224141626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11347500</v>
      </c>
      <c r="D29" s="41">
        <v>11347500</v>
      </c>
      <c r="E29" s="41">
        <v>10924835</v>
      </c>
      <c r="F29" s="41">
        <v>18526087</v>
      </c>
      <c r="G29" s="42">
        <v>12720870</v>
      </c>
      <c r="H29" s="43">
        <v>13290435</v>
      </c>
      <c r="I29" s="36">
        <f t="shared" si="0"/>
        <v>69.577728176215018</v>
      </c>
      <c r="J29" s="23">
        <f t="shared" si="1"/>
        <v>6.751692616929228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15767500</v>
      </c>
      <c r="D31" s="41">
        <v>15767500</v>
      </c>
      <c r="E31" s="41">
        <v>17984437</v>
      </c>
      <c r="F31" s="41">
        <v>14434782</v>
      </c>
      <c r="G31" s="42">
        <v>0</v>
      </c>
      <c r="H31" s="43">
        <v>0</v>
      </c>
      <c r="I31" s="36">
        <f t="shared" si="0"/>
        <v>-19.73737070557171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33306471</v>
      </c>
      <c r="D32" s="41">
        <v>9787471</v>
      </c>
      <c r="E32" s="41">
        <v>17463862</v>
      </c>
      <c r="F32" s="41">
        <v>3977196</v>
      </c>
      <c r="G32" s="42">
        <v>203320</v>
      </c>
      <c r="H32" s="43">
        <v>211453</v>
      </c>
      <c r="I32" s="36">
        <f t="shared" si="0"/>
        <v>-77.226137036584461</v>
      </c>
      <c r="J32" s="23">
        <f t="shared" si="1"/>
        <v>-77.037217087391724</v>
      </c>
    </row>
    <row r="33" spans="1:11" ht="13.5" thickBot="1" x14ac:dyDescent="0.25">
      <c r="A33" s="9" t="s">
        <v>17</v>
      </c>
      <c r="B33" s="37" t="s">
        <v>41</v>
      </c>
      <c r="C33" s="57">
        <v>60421471</v>
      </c>
      <c r="D33" s="57">
        <v>36902471</v>
      </c>
      <c r="E33" s="57">
        <v>46373134</v>
      </c>
      <c r="F33" s="57">
        <v>36938065</v>
      </c>
      <c r="G33" s="58">
        <v>12924190</v>
      </c>
      <c r="H33" s="59">
        <v>13501888</v>
      </c>
      <c r="I33" s="38">
        <f t="shared" si="0"/>
        <v>-20.345980929388986</v>
      </c>
      <c r="J33" s="39">
        <f t="shared" si="1"/>
        <v>-33.720989224141626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45592637</v>
      </c>
      <c r="D8" s="41">
        <v>45592637</v>
      </c>
      <c r="E8" s="41">
        <v>45549143</v>
      </c>
      <c r="F8" s="41">
        <v>45253910</v>
      </c>
      <c r="G8" s="42">
        <v>47425973</v>
      </c>
      <c r="H8" s="43">
        <v>49654993</v>
      </c>
      <c r="I8" s="22">
        <f>IF(($E8       =0),0,((($F8       /$E8       )-1)*100))</f>
        <v>-0.64816367675677444</v>
      </c>
      <c r="J8" s="23">
        <f>IF(($E8       =0),0,(((($H8       /$E8       )^(1/3))-1)*100))</f>
        <v>2.9186873003713698</v>
      </c>
    </row>
    <row r="9" spans="1:11" x14ac:dyDescent="0.2">
      <c r="A9" s="3" t="s">
        <v>17</v>
      </c>
      <c r="B9" s="21" t="s">
        <v>20</v>
      </c>
      <c r="C9" s="41">
        <v>59382024</v>
      </c>
      <c r="D9" s="41">
        <v>59382024</v>
      </c>
      <c r="E9" s="41">
        <v>54987671</v>
      </c>
      <c r="F9" s="41">
        <v>64765187</v>
      </c>
      <c r="G9" s="42">
        <v>67938685</v>
      </c>
      <c r="H9" s="43">
        <v>71131802</v>
      </c>
      <c r="I9" s="22">
        <f>IF(($E9       =0),0,((($F9       /$E9       )-1)*100))</f>
        <v>17.781287736300012</v>
      </c>
      <c r="J9" s="23">
        <f>IF(($E9       =0),0,(((($H9       /$E9       )^(1/3))-1)*100))</f>
        <v>8.9597659764425011</v>
      </c>
    </row>
    <row r="10" spans="1:11" x14ac:dyDescent="0.2">
      <c r="A10" s="3" t="s">
        <v>17</v>
      </c>
      <c r="B10" s="21" t="s">
        <v>21</v>
      </c>
      <c r="C10" s="41">
        <v>192715494</v>
      </c>
      <c r="D10" s="41">
        <v>212019224</v>
      </c>
      <c r="E10" s="41">
        <v>205639701</v>
      </c>
      <c r="F10" s="41">
        <v>204916987</v>
      </c>
      <c r="G10" s="42">
        <v>217006524</v>
      </c>
      <c r="H10" s="43">
        <v>214996138</v>
      </c>
      <c r="I10" s="22">
        <f t="shared" ref="I10:I33" si="0">IF(($E10      =0),0,((($F10      /$E10      )-1)*100))</f>
        <v>-0.35144672769193974</v>
      </c>
      <c r="J10" s="23">
        <f t="shared" ref="J10:J33" si="1">IF(($E10      =0),0,(((($H10      /$E10      )^(1/3))-1)*100))</f>
        <v>1.494201623060909</v>
      </c>
    </row>
    <row r="11" spans="1:11" x14ac:dyDescent="0.2">
      <c r="A11" s="9" t="s">
        <v>17</v>
      </c>
      <c r="B11" s="24" t="s">
        <v>22</v>
      </c>
      <c r="C11" s="44">
        <v>297690155</v>
      </c>
      <c r="D11" s="44">
        <v>316993885</v>
      </c>
      <c r="E11" s="44">
        <v>306176515</v>
      </c>
      <c r="F11" s="44">
        <v>314936084</v>
      </c>
      <c r="G11" s="45">
        <v>332371182</v>
      </c>
      <c r="H11" s="46">
        <v>335782933</v>
      </c>
      <c r="I11" s="25">
        <f t="shared" si="0"/>
        <v>2.8609539173832355</v>
      </c>
      <c r="J11" s="26">
        <f t="shared" si="1"/>
        <v>3.1245930149003787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113137366</v>
      </c>
      <c r="D13" s="41">
        <v>122197060</v>
      </c>
      <c r="E13" s="41">
        <v>118031328</v>
      </c>
      <c r="F13" s="41">
        <v>127585346</v>
      </c>
      <c r="G13" s="42">
        <v>131098342</v>
      </c>
      <c r="H13" s="43">
        <v>136498984</v>
      </c>
      <c r="I13" s="22">
        <f t="shared" si="0"/>
        <v>8.0944764088395349</v>
      </c>
      <c r="J13" s="23">
        <f t="shared" si="1"/>
        <v>4.9648868063241647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4451722</v>
      </c>
      <c r="G14" s="42">
        <v>4669857</v>
      </c>
      <c r="H14" s="43">
        <v>4889340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37875896</v>
      </c>
      <c r="D16" s="41">
        <v>35246987</v>
      </c>
      <c r="E16" s="41">
        <v>33196538</v>
      </c>
      <c r="F16" s="41">
        <v>41764155</v>
      </c>
      <c r="G16" s="42">
        <v>43810598</v>
      </c>
      <c r="H16" s="43">
        <v>43727070</v>
      </c>
      <c r="I16" s="22">
        <f t="shared" si="0"/>
        <v>25.808766564754436</v>
      </c>
      <c r="J16" s="23">
        <f t="shared" si="1"/>
        <v>9.619006367006854</v>
      </c>
    </row>
    <row r="17" spans="1:10" x14ac:dyDescent="0.2">
      <c r="A17" s="3" t="s">
        <v>17</v>
      </c>
      <c r="B17" s="21" t="s">
        <v>27</v>
      </c>
      <c r="C17" s="41">
        <v>122690622</v>
      </c>
      <c r="D17" s="41">
        <v>142556943</v>
      </c>
      <c r="E17" s="41">
        <v>156606533</v>
      </c>
      <c r="F17" s="41">
        <v>122444108</v>
      </c>
      <c r="G17" s="42">
        <v>129884818</v>
      </c>
      <c r="H17" s="43">
        <v>133671403</v>
      </c>
      <c r="I17" s="29">
        <f t="shared" si="0"/>
        <v>-21.814176168499944</v>
      </c>
      <c r="J17" s="30">
        <f t="shared" si="1"/>
        <v>-5.1415092705733523</v>
      </c>
    </row>
    <row r="18" spans="1:10" x14ac:dyDescent="0.2">
      <c r="A18" s="3" t="s">
        <v>17</v>
      </c>
      <c r="B18" s="24" t="s">
        <v>28</v>
      </c>
      <c r="C18" s="44">
        <v>273703884</v>
      </c>
      <c r="D18" s="44">
        <v>300000990</v>
      </c>
      <c r="E18" s="44">
        <v>307834399</v>
      </c>
      <c r="F18" s="44">
        <v>296245331</v>
      </c>
      <c r="G18" s="45">
        <v>309463615</v>
      </c>
      <c r="H18" s="46">
        <v>318786797</v>
      </c>
      <c r="I18" s="25">
        <f t="shared" si="0"/>
        <v>-3.7647085698177651</v>
      </c>
      <c r="J18" s="26">
        <f t="shared" si="1"/>
        <v>1.1721686323441727</v>
      </c>
    </row>
    <row r="19" spans="1:10" ht="23.25" customHeight="1" x14ac:dyDescent="0.2">
      <c r="A19" s="31" t="s">
        <v>17</v>
      </c>
      <c r="B19" s="32" t="s">
        <v>29</v>
      </c>
      <c r="C19" s="50">
        <v>23986271</v>
      </c>
      <c r="D19" s="50">
        <v>16992895</v>
      </c>
      <c r="E19" s="50">
        <v>-1657884</v>
      </c>
      <c r="F19" s="51">
        <v>18690753</v>
      </c>
      <c r="G19" s="52">
        <v>22907567</v>
      </c>
      <c r="H19" s="53">
        <v>16996136</v>
      </c>
      <c r="I19" s="33">
        <f t="shared" si="0"/>
        <v>-1227.3860535477754</v>
      </c>
      <c r="J19" s="34">
        <f t="shared" si="1"/>
        <v>-317.23611086776043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2448000</v>
      </c>
      <c r="D23" s="41">
        <v>0</v>
      </c>
      <c r="E23" s="41">
        <v>4777450</v>
      </c>
      <c r="F23" s="41">
        <v>2155000</v>
      </c>
      <c r="G23" s="42">
        <v>0</v>
      </c>
      <c r="H23" s="43">
        <v>0</v>
      </c>
      <c r="I23" s="36">
        <f t="shared" si="0"/>
        <v>-54.892254236046426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26343088</v>
      </c>
      <c r="D24" s="41">
        <v>48252986</v>
      </c>
      <c r="E24" s="41">
        <v>36226405</v>
      </c>
      <c r="F24" s="41">
        <v>40969000</v>
      </c>
      <c r="G24" s="42">
        <v>35800913</v>
      </c>
      <c r="H24" s="43">
        <v>37302478</v>
      </c>
      <c r="I24" s="36">
        <f t="shared" si="0"/>
        <v>13.091541929153605</v>
      </c>
      <c r="J24" s="23">
        <f t="shared" si="1"/>
        <v>0.98049182790935774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28791088</v>
      </c>
      <c r="D26" s="44">
        <v>48252986</v>
      </c>
      <c r="E26" s="44">
        <v>41003855</v>
      </c>
      <c r="F26" s="44">
        <v>43124000</v>
      </c>
      <c r="G26" s="45">
        <v>35800913</v>
      </c>
      <c r="H26" s="46">
        <v>37302478</v>
      </c>
      <c r="I26" s="25">
        <f t="shared" si="0"/>
        <v>5.1705992034163595</v>
      </c>
      <c r="J26" s="26">
        <f t="shared" si="1"/>
        <v>-3.1043386533695316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7539861</v>
      </c>
      <c r="D28" s="41">
        <v>6184925</v>
      </c>
      <c r="E28" s="41">
        <v>8261219</v>
      </c>
      <c r="F28" s="41">
        <v>6819061</v>
      </c>
      <c r="G28" s="42">
        <v>0</v>
      </c>
      <c r="H28" s="43">
        <v>0</v>
      </c>
      <c r="I28" s="36">
        <f t="shared" si="0"/>
        <v>-17.456963675699676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3721739</v>
      </c>
      <c r="E29" s="41">
        <v>4884855</v>
      </c>
      <c r="F29" s="41">
        <v>13565217</v>
      </c>
      <c r="G29" s="42">
        <v>7268696</v>
      </c>
      <c r="H29" s="43">
        <v>7593913</v>
      </c>
      <c r="I29" s="36">
        <f t="shared" si="0"/>
        <v>177.69948135615081</v>
      </c>
      <c r="J29" s="23">
        <f t="shared" si="1"/>
        <v>15.843404781900583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7475234</v>
      </c>
      <c r="D31" s="41">
        <v>11023901</v>
      </c>
      <c r="E31" s="41">
        <v>12202408</v>
      </c>
      <c r="F31" s="41">
        <v>3969559</v>
      </c>
      <c r="G31" s="42">
        <v>0</v>
      </c>
      <c r="H31" s="43">
        <v>0</v>
      </c>
      <c r="I31" s="36">
        <f t="shared" si="0"/>
        <v>-67.469052010062285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13775993</v>
      </c>
      <c r="D32" s="41">
        <v>27322421</v>
      </c>
      <c r="E32" s="41">
        <v>15655373</v>
      </c>
      <c r="F32" s="41">
        <v>18770163</v>
      </c>
      <c r="G32" s="42">
        <v>28532217</v>
      </c>
      <c r="H32" s="43">
        <v>29708565</v>
      </c>
      <c r="I32" s="36">
        <f t="shared" si="0"/>
        <v>19.895980760087916</v>
      </c>
      <c r="J32" s="23">
        <f t="shared" si="1"/>
        <v>23.805351764236036</v>
      </c>
    </row>
    <row r="33" spans="1:11" ht="13.5" thickBot="1" x14ac:dyDescent="0.25">
      <c r="A33" s="9" t="s">
        <v>17</v>
      </c>
      <c r="B33" s="37" t="s">
        <v>41</v>
      </c>
      <c r="C33" s="57">
        <v>28791088</v>
      </c>
      <c r="D33" s="57">
        <v>48252986</v>
      </c>
      <c r="E33" s="57">
        <v>41003855</v>
      </c>
      <c r="F33" s="57">
        <v>43124000</v>
      </c>
      <c r="G33" s="58">
        <v>35800913</v>
      </c>
      <c r="H33" s="59">
        <v>37302478</v>
      </c>
      <c r="I33" s="38">
        <f t="shared" si="0"/>
        <v>5.1705992034163595</v>
      </c>
      <c r="J33" s="39">
        <f t="shared" si="1"/>
        <v>-3.1043386533695316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99098836</v>
      </c>
      <c r="D8" s="41">
        <v>97478936</v>
      </c>
      <c r="E8" s="41">
        <v>99003913</v>
      </c>
      <c r="F8" s="41">
        <v>120645317</v>
      </c>
      <c r="G8" s="42">
        <v>125674935</v>
      </c>
      <c r="H8" s="43">
        <v>130735660</v>
      </c>
      <c r="I8" s="22">
        <f>IF(($E8       =0),0,((($F8       /$E8       )-1)*100))</f>
        <v>21.859140052373483</v>
      </c>
      <c r="J8" s="23">
        <f>IF(($E8       =0),0,(((($H8       /$E8       )^(1/3))-1)*100))</f>
        <v>9.710257557259494</v>
      </c>
    </row>
    <row r="9" spans="1:11" x14ac:dyDescent="0.2">
      <c r="A9" s="3" t="s">
        <v>17</v>
      </c>
      <c r="B9" s="21" t="s">
        <v>20</v>
      </c>
      <c r="C9" s="41">
        <v>327137953</v>
      </c>
      <c r="D9" s="41">
        <v>327137953</v>
      </c>
      <c r="E9" s="41">
        <v>315715387</v>
      </c>
      <c r="F9" s="41">
        <v>394103822</v>
      </c>
      <c r="G9" s="42">
        <v>433800482</v>
      </c>
      <c r="H9" s="43">
        <v>502185011</v>
      </c>
      <c r="I9" s="22">
        <f>IF(($E9       =0),0,((($F9       /$E9       )-1)*100))</f>
        <v>24.828829454549208</v>
      </c>
      <c r="J9" s="23">
        <f>IF(($E9       =0),0,(((($H9       /$E9       )^(1/3))-1)*100))</f>
        <v>16.731840336430558</v>
      </c>
    </row>
    <row r="10" spans="1:11" x14ac:dyDescent="0.2">
      <c r="A10" s="3" t="s">
        <v>17</v>
      </c>
      <c r="B10" s="21" t="s">
        <v>21</v>
      </c>
      <c r="C10" s="41">
        <v>289306952</v>
      </c>
      <c r="D10" s="41">
        <v>289306952</v>
      </c>
      <c r="E10" s="41">
        <v>237606988</v>
      </c>
      <c r="F10" s="41">
        <v>271663291</v>
      </c>
      <c r="G10" s="42">
        <v>292070986</v>
      </c>
      <c r="H10" s="43">
        <v>291497174</v>
      </c>
      <c r="I10" s="22">
        <f t="shared" ref="I10:I33" si="0">IF(($E10      =0),0,((($F10      /$E10      )-1)*100))</f>
        <v>14.333039312800011</v>
      </c>
      <c r="J10" s="23">
        <f t="shared" ref="J10:J33" si="1">IF(($E10      =0),0,(((($H10      /$E10      )^(1/3))-1)*100))</f>
        <v>7.0512427181079529</v>
      </c>
    </row>
    <row r="11" spans="1:11" x14ac:dyDescent="0.2">
      <c r="A11" s="9" t="s">
        <v>17</v>
      </c>
      <c r="B11" s="24" t="s">
        <v>22</v>
      </c>
      <c r="C11" s="44">
        <v>715543741</v>
      </c>
      <c r="D11" s="44">
        <v>713923841</v>
      </c>
      <c r="E11" s="44">
        <v>652326288</v>
      </c>
      <c r="F11" s="44">
        <v>786412430</v>
      </c>
      <c r="G11" s="45">
        <v>851546403</v>
      </c>
      <c r="H11" s="46">
        <v>924417845</v>
      </c>
      <c r="I11" s="25">
        <f t="shared" si="0"/>
        <v>20.555072586619417</v>
      </c>
      <c r="J11" s="26">
        <f t="shared" si="1"/>
        <v>12.32277214025952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192165705</v>
      </c>
      <c r="D13" s="41">
        <v>195284866</v>
      </c>
      <c r="E13" s="41">
        <v>187753223</v>
      </c>
      <c r="F13" s="41">
        <v>188376009</v>
      </c>
      <c r="G13" s="42">
        <v>194055356</v>
      </c>
      <c r="H13" s="43">
        <v>203175961</v>
      </c>
      <c r="I13" s="22">
        <f t="shared" si="0"/>
        <v>0.33170455880802141</v>
      </c>
      <c r="J13" s="23">
        <f t="shared" si="1"/>
        <v>2.6663937327253029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7363084</v>
      </c>
      <c r="G14" s="42">
        <v>7723875</v>
      </c>
      <c r="H14" s="43">
        <v>8086897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261400171</v>
      </c>
      <c r="D16" s="41">
        <v>240027000</v>
      </c>
      <c r="E16" s="41">
        <v>194156760</v>
      </c>
      <c r="F16" s="41">
        <v>263142159</v>
      </c>
      <c r="G16" s="42">
        <v>330601969</v>
      </c>
      <c r="H16" s="43">
        <v>389118517</v>
      </c>
      <c r="I16" s="22">
        <f t="shared" si="0"/>
        <v>35.530773690290253</v>
      </c>
      <c r="J16" s="23">
        <f t="shared" si="1"/>
        <v>26.079107936367542</v>
      </c>
    </row>
    <row r="17" spans="1:10" x14ac:dyDescent="0.2">
      <c r="A17" s="3" t="s">
        <v>17</v>
      </c>
      <c r="B17" s="21" t="s">
        <v>27</v>
      </c>
      <c r="C17" s="41">
        <v>246977865</v>
      </c>
      <c r="D17" s="41">
        <v>228709266</v>
      </c>
      <c r="E17" s="41">
        <v>310453972</v>
      </c>
      <c r="F17" s="41">
        <v>261613779</v>
      </c>
      <c r="G17" s="42">
        <v>304470880</v>
      </c>
      <c r="H17" s="43">
        <v>306160875</v>
      </c>
      <c r="I17" s="29">
        <f t="shared" si="0"/>
        <v>-15.731862821842068</v>
      </c>
      <c r="J17" s="30">
        <f t="shared" si="1"/>
        <v>-0.46308951739824078</v>
      </c>
    </row>
    <row r="18" spans="1:10" x14ac:dyDescent="0.2">
      <c r="A18" s="3" t="s">
        <v>17</v>
      </c>
      <c r="B18" s="24" t="s">
        <v>28</v>
      </c>
      <c r="C18" s="44">
        <v>700543741</v>
      </c>
      <c r="D18" s="44">
        <v>664021132</v>
      </c>
      <c r="E18" s="44">
        <v>692363955</v>
      </c>
      <c r="F18" s="44">
        <v>720495031</v>
      </c>
      <c r="G18" s="45">
        <v>836852080</v>
      </c>
      <c r="H18" s="46">
        <v>906542250</v>
      </c>
      <c r="I18" s="25">
        <f t="shared" si="0"/>
        <v>4.0630474473501543</v>
      </c>
      <c r="J18" s="26">
        <f t="shared" si="1"/>
        <v>9.4001371531770914</v>
      </c>
    </row>
    <row r="19" spans="1:10" ht="23.25" customHeight="1" x14ac:dyDescent="0.2">
      <c r="A19" s="31" t="s">
        <v>17</v>
      </c>
      <c r="B19" s="32" t="s">
        <v>29</v>
      </c>
      <c r="C19" s="50">
        <v>15000000</v>
      </c>
      <c r="D19" s="50">
        <v>49902709</v>
      </c>
      <c r="E19" s="50">
        <v>-40037667</v>
      </c>
      <c r="F19" s="51">
        <v>65917399</v>
      </c>
      <c r="G19" s="52">
        <v>14694323</v>
      </c>
      <c r="H19" s="53">
        <v>17875595</v>
      </c>
      <c r="I19" s="33">
        <f t="shared" si="0"/>
        <v>-264.63846157669479</v>
      </c>
      <c r="J19" s="34">
        <f t="shared" si="1"/>
        <v>-176.43000965369768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15000000</v>
      </c>
      <c r="D23" s="41">
        <v>10550000</v>
      </c>
      <c r="E23" s="41">
        <v>6921033</v>
      </c>
      <c r="F23" s="41">
        <v>7000000</v>
      </c>
      <c r="G23" s="42">
        <v>0</v>
      </c>
      <c r="H23" s="43">
        <v>0</v>
      </c>
      <c r="I23" s="36">
        <f t="shared" si="0"/>
        <v>1.1409712972037633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40903850</v>
      </c>
      <c r="D24" s="41">
        <v>42423870</v>
      </c>
      <c r="E24" s="41">
        <v>42040463</v>
      </c>
      <c r="F24" s="41">
        <v>76440000</v>
      </c>
      <c r="G24" s="42">
        <v>53899000</v>
      </c>
      <c r="H24" s="43">
        <v>58618000</v>
      </c>
      <c r="I24" s="36">
        <f t="shared" si="0"/>
        <v>81.824829093818494</v>
      </c>
      <c r="J24" s="23">
        <f t="shared" si="1"/>
        <v>11.717489758633626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55903850</v>
      </c>
      <c r="D26" s="44">
        <v>52973870</v>
      </c>
      <c r="E26" s="44">
        <v>48961496</v>
      </c>
      <c r="F26" s="44">
        <v>83440000</v>
      </c>
      <c r="G26" s="45">
        <v>53899000</v>
      </c>
      <c r="H26" s="46">
        <v>58618000</v>
      </c>
      <c r="I26" s="25">
        <f t="shared" si="0"/>
        <v>70.419629334855287</v>
      </c>
      <c r="J26" s="26">
        <f t="shared" si="1"/>
        <v>6.183924480267855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2425000</v>
      </c>
      <c r="D29" s="41">
        <v>2425000</v>
      </c>
      <c r="E29" s="41">
        <v>6799574</v>
      </c>
      <c r="F29" s="41">
        <v>16680000</v>
      </c>
      <c r="G29" s="42">
        <v>10449000</v>
      </c>
      <c r="H29" s="43">
        <v>10917000</v>
      </c>
      <c r="I29" s="36">
        <f t="shared" si="0"/>
        <v>145.30948556483096</v>
      </c>
      <c r="J29" s="23">
        <f t="shared" si="1"/>
        <v>17.09558893742431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45978850</v>
      </c>
      <c r="D31" s="41">
        <v>44959850</v>
      </c>
      <c r="E31" s="41">
        <v>37708796</v>
      </c>
      <c r="F31" s="41">
        <v>30343000</v>
      </c>
      <c r="G31" s="42">
        <v>19021000</v>
      </c>
      <c r="H31" s="43">
        <v>17876000</v>
      </c>
      <c r="I31" s="36">
        <f t="shared" si="0"/>
        <v>-19.533362985124214</v>
      </c>
      <c r="J31" s="23">
        <f t="shared" si="1"/>
        <v>-22.027302342569634</v>
      </c>
    </row>
    <row r="32" spans="1:10" x14ac:dyDescent="0.2">
      <c r="A32" s="9" t="s">
        <v>17</v>
      </c>
      <c r="B32" s="21" t="s">
        <v>34</v>
      </c>
      <c r="C32" s="41">
        <v>7500000</v>
      </c>
      <c r="D32" s="41">
        <v>5589020</v>
      </c>
      <c r="E32" s="41">
        <v>4385236</v>
      </c>
      <c r="F32" s="41">
        <v>36417000</v>
      </c>
      <c r="G32" s="42">
        <v>24429000</v>
      </c>
      <c r="H32" s="43">
        <v>29825000</v>
      </c>
      <c r="I32" s="36">
        <f t="shared" si="0"/>
        <v>730.44561341738506</v>
      </c>
      <c r="J32" s="23">
        <f t="shared" si="1"/>
        <v>89.465072568256133</v>
      </c>
    </row>
    <row r="33" spans="1:11" ht="13.5" thickBot="1" x14ac:dyDescent="0.25">
      <c r="A33" s="9" t="s">
        <v>17</v>
      </c>
      <c r="B33" s="37" t="s">
        <v>41</v>
      </c>
      <c r="C33" s="57">
        <v>55903850</v>
      </c>
      <c r="D33" s="57">
        <v>52973870</v>
      </c>
      <c r="E33" s="57">
        <v>48893606</v>
      </c>
      <c r="F33" s="57">
        <v>83440000</v>
      </c>
      <c r="G33" s="58">
        <v>53899000</v>
      </c>
      <c r="H33" s="59">
        <v>58618000</v>
      </c>
      <c r="I33" s="38">
        <f t="shared" si="0"/>
        <v>70.656261270645487</v>
      </c>
      <c r="J33" s="39">
        <f t="shared" si="1"/>
        <v>6.2330480995456572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29165860</v>
      </c>
      <c r="D8" s="41">
        <v>29165860</v>
      </c>
      <c r="E8" s="41">
        <v>29550521</v>
      </c>
      <c r="F8" s="41">
        <v>30711651</v>
      </c>
      <c r="G8" s="42">
        <v>32216521</v>
      </c>
      <c r="H8" s="43">
        <v>33730698</v>
      </c>
      <c r="I8" s="22">
        <f>IF(($E8       =0),0,((($F8       /$E8       )-1)*100))</f>
        <v>3.9293046643746221</v>
      </c>
      <c r="J8" s="23">
        <f>IF(($E8       =0),0,(((($H8       /$E8       )^(1/3))-1)*100))</f>
        <v>4.5089285661355172</v>
      </c>
    </row>
    <row r="9" spans="1:11" x14ac:dyDescent="0.2">
      <c r="A9" s="3" t="s">
        <v>17</v>
      </c>
      <c r="B9" s="21" t="s">
        <v>20</v>
      </c>
      <c r="C9" s="41">
        <v>1734743</v>
      </c>
      <c r="D9" s="41">
        <v>1734743</v>
      </c>
      <c r="E9" s="41">
        <v>2101051</v>
      </c>
      <c r="F9" s="41">
        <v>1785584</v>
      </c>
      <c r="G9" s="42">
        <v>1916192</v>
      </c>
      <c r="H9" s="43">
        <v>2006253</v>
      </c>
      <c r="I9" s="22">
        <f>IF(($E9       =0),0,((($F9       /$E9       )-1)*100))</f>
        <v>-15.014723583577938</v>
      </c>
      <c r="J9" s="23">
        <f>IF(($E9       =0),0,(((($H9       /$E9       )^(1/3))-1)*100))</f>
        <v>-1.5271815617010964</v>
      </c>
    </row>
    <row r="10" spans="1:11" x14ac:dyDescent="0.2">
      <c r="A10" s="3" t="s">
        <v>17</v>
      </c>
      <c r="B10" s="21" t="s">
        <v>21</v>
      </c>
      <c r="C10" s="41">
        <v>206643319</v>
      </c>
      <c r="D10" s="41">
        <v>202818884</v>
      </c>
      <c r="E10" s="41">
        <v>204709964</v>
      </c>
      <c r="F10" s="41">
        <v>212749415</v>
      </c>
      <c r="G10" s="42">
        <v>223070382</v>
      </c>
      <c r="H10" s="43">
        <v>214194489</v>
      </c>
      <c r="I10" s="22">
        <f t="shared" ref="I10:I33" si="0">IF(($E10      =0),0,((($F10      /$E10      )-1)*100))</f>
        <v>3.927239711692776</v>
      </c>
      <c r="J10" s="23">
        <f t="shared" ref="J10:J33" si="1">IF(($E10      =0),0,(((($H10      /$E10      )^(1/3))-1)*100))</f>
        <v>1.5211285548162978</v>
      </c>
    </row>
    <row r="11" spans="1:11" x14ac:dyDescent="0.2">
      <c r="A11" s="9" t="s">
        <v>17</v>
      </c>
      <c r="B11" s="24" t="s">
        <v>22</v>
      </c>
      <c r="C11" s="44">
        <v>237543922</v>
      </c>
      <c r="D11" s="44">
        <v>233719487</v>
      </c>
      <c r="E11" s="44">
        <v>236361536</v>
      </c>
      <c r="F11" s="44">
        <v>245246650</v>
      </c>
      <c r="G11" s="45">
        <v>257203095</v>
      </c>
      <c r="H11" s="46">
        <v>249931440</v>
      </c>
      <c r="I11" s="25">
        <f t="shared" si="0"/>
        <v>3.7591200964272042</v>
      </c>
      <c r="J11" s="26">
        <f t="shared" si="1"/>
        <v>1.8782233255604464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109421954</v>
      </c>
      <c r="D13" s="41">
        <v>109421954</v>
      </c>
      <c r="E13" s="41">
        <v>112949287</v>
      </c>
      <c r="F13" s="41">
        <v>120538509</v>
      </c>
      <c r="G13" s="42">
        <v>126359061</v>
      </c>
      <c r="H13" s="43">
        <v>132297936</v>
      </c>
      <c r="I13" s="22">
        <f t="shared" si="0"/>
        <v>6.7191411310104199</v>
      </c>
      <c r="J13" s="23">
        <f t="shared" si="1"/>
        <v>5.41195266415333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2000000</v>
      </c>
      <c r="G14" s="42">
        <v>2098000</v>
      </c>
      <c r="H14" s="43">
        <v>2197000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102104969</v>
      </c>
      <c r="D17" s="41">
        <v>115677777</v>
      </c>
      <c r="E17" s="41">
        <v>157208921</v>
      </c>
      <c r="F17" s="41">
        <v>105896102</v>
      </c>
      <c r="G17" s="42">
        <v>107198313</v>
      </c>
      <c r="H17" s="43">
        <v>111741869</v>
      </c>
      <c r="I17" s="29">
        <f t="shared" si="0"/>
        <v>-32.639890073413838</v>
      </c>
      <c r="J17" s="30">
        <f t="shared" si="1"/>
        <v>-10.755886186813523</v>
      </c>
    </row>
    <row r="18" spans="1:10" x14ac:dyDescent="0.2">
      <c r="A18" s="3" t="s">
        <v>17</v>
      </c>
      <c r="B18" s="24" t="s">
        <v>28</v>
      </c>
      <c r="C18" s="44">
        <v>211526923</v>
      </c>
      <c r="D18" s="44">
        <v>225099731</v>
      </c>
      <c r="E18" s="44">
        <v>270158208</v>
      </c>
      <c r="F18" s="44">
        <v>228434611</v>
      </c>
      <c r="G18" s="45">
        <v>235655374</v>
      </c>
      <c r="H18" s="46">
        <v>246236805</v>
      </c>
      <c r="I18" s="25">
        <f t="shared" si="0"/>
        <v>-15.444134497664418</v>
      </c>
      <c r="J18" s="26">
        <f t="shared" si="1"/>
        <v>-3.0432014722146405</v>
      </c>
    </row>
    <row r="19" spans="1:10" ht="23.25" customHeight="1" x14ac:dyDescent="0.2">
      <c r="A19" s="31" t="s">
        <v>17</v>
      </c>
      <c r="B19" s="32" t="s">
        <v>29</v>
      </c>
      <c r="C19" s="50">
        <v>26016999</v>
      </c>
      <c r="D19" s="50">
        <v>8619756</v>
      </c>
      <c r="E19" s="50">
        <v>-33796672</v>
      </c>
      <c r="F19" s="51">
        <v>16812039</v>
      </c>
      <c r="G19" s="52">
        <v>21547721</v>
      </c>
      <c r="H19" s="53">
        <v>3694635</v>
      </c>
      <c r="I19" s="33">
        <f t="shared" si="0"/>
        <v>-149.74465829061512</v>
      </c>
      <c r="J19" s="34">
        <f t="shared" si="1"/>
        <v>-147.81518800639572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4347826</v>
      </c>
      <c r="E22" s="41">
        <v>0</v>
      </c>
      <c r="F22" s="41">
        <v>4173913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3293750</v>
      </c>
      <c r="D23" s="41">
        <v>4643750</v>
      </c>
      <c r="E23" s="41">
        <v>13909029</v>
      </c>
      <c r="F23" s="41">
        <v>6829574</v>
      </c>
      <c r="G23" s="42">
        <v>9924740</v>
      </c>
      <c r="H23" s="43">
        <v>3107724</v>
      </c>
      <c r="I23" s="36">
        <f t="shared" si="0"/>
        <v>-50.898269030857577</v>
      </c>
      <c r="J23" s="23">
        <f t="shared" si="1"/>
        <v>-39.319584898980139</v>
      </c>
    </row>
    <row r="24" spans="1:10" x14ac:dyDescent="0.2">
      <c r="A24" s="9" t="s">
        <v>17</v>
      </c>
      <c r="B24" s="21" t="s">
        <v>33</v>
      </c>
      <c r="C24" s="41">
        <v>32679635</v>
      </c>
      <c r="D24" s="41">
        <v>32679635</v>
      </c>
      <c r="E24" s="41">
        <v>49234832</v>
      </c>
      <c r="F24" s="41">
        <v>38619969</v>
      </c>
      <c r="G24" s="42">
        <v>39420869</v>
      </c>
      <c r="H24" s="43">
        <v>41093913</v>
      </c>
      <c r="I24" s="36">
        <f t="shared" si="0"/>
        <v>-21.559661257704711</v>
      </c>
      <c r="J24" s="23">
        <f t="shared" si="1"/>
        <v>-5.8468157770926732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35973385</v>
      </c>
      <c r="D26" s="44">
        <v>41671211</v>
      </c>
      <c r="E26" s="44">
        <v>63143861</v>
      </c>
      <c r="F26" s="44">
        <v>49623456</v>
      </c>
      <c r="G26" s="45">
        <v>49345609</v>
      </c>
      <c r="H26" s="46">
        <v>44201637</v>
      </c>
      <c r="I26" s="25">
        <f t="shared" si="0"/>
        <v>-21.4120656955076</v>
      </c>
      <c r="J26" s="26">
        <f t="shared" si="1"/>
        <v>-11.20897422266639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3000000</v>
      </c>
      <c r="D29" s="41">
        <v>3000000</v>
      </c>
      <c r="E29" s="41">
        <v>0</v>
      </c>
      <c r="F29" s="41">
        <v>7650000</v>
      </c>
      <c r="G29" s="42">
        <v>5451304</v>
      </c>
      <c r="H29" s="43">
        <v>5695652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27411758</v>
      </c>
      <c r="D31" s="41">
        <v>26595482</v>
      </c>
      <c r="E31" s="41">
        <v>43499347</v>
      </c>
      <c r="F31" s="41">
        <v>19034317</v>
      </c>
      <c r="G31" s="42">
        <v>36578261</v>
      </c>
      <c r="H31" s="43">
        <v>35398261</v>
      </c>
      <c r="I31" s="36">
        <f t="shared" si="0"/>
        <v>-56.242292556713558</v>
      </c>
      <c r="J31" s="23">
        <f t="shared" si="1"/>
        <v>-6.638806161295296</v>
      </c>
    </row>
    <row r="32" spans="1:10" x14ac:dyDescent="0.2">
      <c r="A32" s="9" t="s">
        <v>17</v>
      </c>
      <c r="B32" s="21" t="s">
        <v>34</v>
      </c>
      <c r="C32" s="41">
        <v>5561627</v>
      </c>
      <c r="D32" s="41">
        <v>12075729</v>
      </c>
      <c r="E32" s="41">
        <v>19644514</v>
      </c>
      <c r="F32" s="41">
        <v>22939139</v>
      </c>
      <c r="G32" s="42">
        <v>7316044</v>
      </c>
      <c r="H32" s="43">
        <v>3107724</v>
      </c>
      <c r="I32" s="36">
        <f t="shared" si="0"/>
        <v>16.771221726330321</v>
      </c>
      <c r="J32" s="23">
        <f t="shared" si="1"/>
        <v>-45.916218330121836</v>
      </c>
    </row>
    <row r="33" spans="1:11" ht="13.5" thickBot="1" x14ac:dyDescent="0.25">
      <c r="A33" s="9" t="s">
        <v>17</v>
      </c>
      <c r="B33" s="37" t="s">
        <v>41</v>
      </c>
      <c r="C33" s="57">
        <v>35973385</v>
      </c>
      <c r="D33" s="57">
        <v>41671211</v>
      </c>
      <c r="E33" s="57">
        <v>63143861</v>
      </c>
      <c r="F33" s="57">
        <v>49623456</v>
      </c>
      <c r="G33" s="58">
        <v>49345609</v>
      </c>
      <c r="H33" s="59">
        <v>44201637</v>
      </c>
      <c r="I33" s="38">
        <f t="shared" si="0"/>
        <v>-21.4120656955076</v>
      </c>
      <c r="J33" s="39">
        <f t="shared" si="1"/>
        <v>-11.20897422266639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109226461</v>
      </c>
      <c r="D8" s="41">
        <v>109226461</v>
      </c>
      <c r="E8" s="41">
        <v>113522819</v>
      </c>
      <c r="F8" s="41">
        <v>115343331</v>
      </c>
      <c r="G8" s="42">
        <v>120945826</v>
      </c>
      <c r="H8" s="43">
        <v>126681926</v>
      </c>
      <c r="I8" s="22">
        <f>IF(($E8       =0),0,((($F8       /$E8       )-1)*100))</f>
        <v>1.6036529184498161</v>
      </c>
      <c r="J8" s="23">
        <f>IF(($E8       =0),0,(((($H8       /$E8       )^(1/3))-1)*100))</f>
        <v>3.7235001249757094</v>
      </c>
    </row>
    <row r="9" spans="1:11" x14ac:dyDescent="0.2">
      <c r="A9" s="3" t="s">
        <v>17</v>
      </c>
      <c r="B9" s="21" t="s">
        <v>20</v>
      </c>
      <c r="C9" s="41">
        <v>88433469</v>
      </c>
      <c r="D9" s="41">
        <v>88433469</v>
      </c>
      <c r="E9" s="41">
        <v>74767238</v>
      </c>
      <c r="F9" s="41">
        <v>103517823</v>
      </c>
      <c r="G9" s="42">
        <v>108590198</v>
      </c>
      <c r="H9" s="43">
        <v>113693935</v>
      </c>
      <c r="I9" s="22">
        <f>IF(($E9       =0),0,((($F9       /$E9       )-1)*100))</f>
        <v>38.453453369509248</v>
      </c>
      <c r="J9" s="23">
        <f>IF(($E9       =0),0,(((($H9       /$E9       )^(1/3))-1)*100))</f>
        <v>14.994036856424753</v>
      </c>
    </row>
    <row r="10" spans="1:11" x14ac:dyDescent="0.2">
      <c r="A10" s="3" t="s">
        <v>17</v>
      </c>
      <c r="B10" s="21" t="s">
        <v>21</v>
      </c>
      <c r="C10" s="41">
        <v>203338454</v>
      </c>
      <c r="D10" s="41">
        <v>205281243</v>
      </c>
      <c r="E10" s="41">
        <v>220357914</v>
      </c>
      <c r="F10" s="41">
        <v>247267511</v>
      </c>
      <c r="G10" s="42">
        <v>259383617</v>
      </c>
      <c r="H10" s="43">
        <v>271574645</v>
      </c>
      <c r="I10" s="22">
        <f t="shared" ref="I10:I33" si="0">IF(($E10      =0),0,((($F10      /$E10      )-1)*100))</f>
        <v>12.211767896840776</v>
      </c>
      <c r="J10" s="23">
        <f t="shared" ref="J10:J33" si="1">IF(($E10      =0),0,(((($H10      /$E10      )^(1/3))-1)*100))</f>
        <v>7.214499528632401</v>
      </c>
    </row>
    <row r="11" spans="1:11" x14ac:dyDescent="0.2">
      <c r="A11" s="9" t="s">
        <v>17</v>
      </c>
      <c r="B11" s="24" t="s">
        <v>22</v>
      </c>
      <c r="C11" s="44">
        <v>400998384</v>
      </c>
      <c r="D11" s="44">
        <v>402941173</v>
      </c>
      <c r="E11" s="44">
        <v>408647971</v>
      </c>
      <c r="F11" s="44">
        <v>466128665</v>
      </c>
      <c r="G11" s="45">
        <v>488919641</v>
      </c>
      <c r="H11" s="46">
        <v>511950506</v>
      </c>
      <c r="I11" s="25">
        <f t="shared" si="0"/>
        <v>14.066066169211444</v>
      </c>
      <c r="J11" s="26">
        <f t="shared" si="1"/>
        <v>7.8018490056599443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162951154</v>
      </c>
      <c r="D13" s="41">
        <v>162951154</v>
      </c>
      <c r="E13" s="41">
        <v>154248264</v>
      </c>
      <c r="F13" s="41">
        <v>171262304</v>
      </c>
      <c r="G13" s="42">
        <v>179654152</v>
      </c>
      <c r="H13" s="43">
        <v>188097902</v>
      </c>
      <c r="I13" s="22">
        <f t="shared" si="0"/>
        <v>11.030295939019453</v>
      </c>
      <c r="J13" s="23">
        <f t="shared" si="1"/>
        <v>6.8368862853483758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24026075</v>
      </c>
      <c r="F14" s="41">
        <v>0</v>
      </c>
      <c r="G14" s="42">
        <v>0</v>
      </c>
      <c r="H14" s="43">
        <v>0</v>
      </c>
      <c r="I14" s="22">
        <f t="shared" si="0"/>
        <v>-100</v>
      </c>
      <c r="J14" s="23">
        <f t="shared" si="1"/>
        <v>-100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100000000</v>
      </c>
      <c r="D16" s="41">
        <v>115000000</v>
      </c>
      <c r="E16" s="41">
        <v>121837723</v>
      </c>
      <c r="F16" s="41">
        <v>136275000</v>
      </c>
      <c r="G16" s="42">
        <v>142952475</v>
      </c>
      <c r="H16" s="43">
        <v>149671241</v>
      </c>
      <c r="I16" s="22">
        <f t="shared" si="0"/>
        <v>11.849595219372254</v>
      </c>
      <c r="J16" s="23">
        <f t="shared" si="1"/>
        <v>7.099027811881875</v>
      </c>
    </row>
    <row r="17" spans="1:10" x14ac:dyDescent="0.2">
      <c r="A17" s="3" t="s">
        <v>17</v>
      </c>
      <c r="B17" s="21" t="s">
        <v>27</v>
      </c>
      <c r="C17" s="41">
        <v>164220102</v>
      </c>
      <c r="D17" s="41">
        <v>166305055</v>
      </c>
      <c r="E17" s="41">
        <v>162981676</v>
      </c>
      <c r="F17" s="41">
        <v>120294896</v>
      </c>
      <c r="G17" s="42">
        <v>120609228</v>
      </c>
      <c r="H17" s="43">
        <v>126807362</v>
      </c>
      <c r="I17" s="29">
        <f t="shared" si="0"/>
        <v>-26.191152924455142</v>
      </c>
      <c r="J17" s="30">
        <f t="shared" si="1"/>
        <v>-8.0252612718826448</v>
      </c>
    </row>
    <row r="18" spans="1:10" x14ac:dyDescent="0.2">
      <c r="A18" s="3" t="s">
        <v>17</v>
      </c>
      <c r="B18" s="24" t="s">
        <v>28</v>
      </c>
      <c r="C18" s="44">
        <v>427171256</v>
      </c>
      <c r="D18" s="44">
        <v>444256209</v>
      </c>
      <c r="E18" s="44">
        <v>463093738</v>
      </c>
      <c r="F18" s="44">
        <v>427832200</v>
      </c>
      <c r="G18" s="45">
        <v>443215855</v>
      </c>
      <c r="H18" s="46">
        <v>464576505</v>
      </c>
      <c r="I18" s="25">
        <f t="shared" si="0"/>
        <v>-7.6143413539312421</v>
      </c>
      <c r="J18" s="26">
        <f t="shared" si="1"/>
        <v>0.10661536704164032</v>
      </c>
    </row>
    <row r="19" spans="1:10" ht="23.25" customHeight="1" x14ac:dyDescent="0.2">
      <c r="A19" s="31" t="s">
        <v>17</v>
      </c>
      <c r="B19" s="32" t="s">
        <v>29</v>
      </c>
      <c r="C19" s="50">
        <v>-26172872</v>
      </c>
      <c r="D19" s="50">
        <v>-41315036</v>
      </c>
      <c r="E19" s="50">
        <v>-54445767</v>
      </c>
      <c r="F19" s="51">
        <v>38296465</v>
      </c>
      <c r="G19" s="52">
        <v>45703786</v>
      </c>
      <c r="H19" s="53">
        <v>47374001</v>
      </c>
      <c r="I19" s="33">
        <f t="shared" si="0"/>
        <v>-170.33873726124565</v>
      </c>
      <c r="J19" s="34">
        <f t="shared" si="1"/>
        <v>-195.46818108257739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666421</v>
      </c>
      <c r="D23" s="41">
        <v>1863071</v>
      </c>
      <c r="E23" s="41">
        <v>1776848</v>
      </c>
      <c r="F23" s="41">
        <v>10777309</v>
      </c>
      <c r="G23" s="42">
        <v>2913397</v>
      </c>
      <c r="H23" s="43">
        <v>3050326</v>
      </c>
      <c r="I23" s="36">
        <f t="shared" si="0"/>
        <v>506.54085211565649</v>
      </c>
      <c r="J23" s="23">
        <f t="shared" si="1"/>
        <v>19.737998105016331</v>
      </c>
    </row>
    <row r="24" spans="1:10" x14ac:dyDescent="0.2">
      <c r="A24" s="9" t="s">
        <v>17</v>
      </c>
      <c r="B24" s="21" t="s">
        <v>33</v>
      </c>
      <c r="C24" s="41">
        <v>37515348</v>
      </c>
      <c r="D24" s="41">
        <v>63602300</v>
      </c>
      <c r="E24" s="41">
        <v>66712111</v>
      </c>
      <c r="F24" s="41">
        <v>29998522</v>
      </c>
      <c r="G24" s="42">
        <v>31468451</v>
      </c>
      <c r="H24" s="43">
        <v>32947463</v>
      </c>
      <c r="I24" s="36">
        <f t="shared" si="0"/>
        <v>-55.032869518999327</v>
      </c>
      <c r="J24" s="23">
        <f t="shared" si="1"/>
        <v>-20.95535891079312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38181769</v>
      </c>
      <c r="D26" s="44">
        <v>65465371</v>
      </c>
      <c r="E26" s="44">
        <v>68488959</v>
      </c>
      <c r="F26" s="44">
        <v>40775831</v>
      </c>
      <c r="G26" s="45">
        <v>34381848</v>
      </c>
      <c r="H26" s="46">
        <v>35997789</v>
      </c>
      <c r="I26" s="25">
        <f t="shared" si="0"/>
        <v>-40.463643198314635</v>
      </c>
      <c r="J26" s="26">
        <f t="shared" si="1"/>
        <v>-19.297853291063195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874852</v>
      </c>
      <c r="F29" s="41">
        <v>330750</v>
      </c>
      <c r="G29" s="42">
        <v>346957</v>
      </c>
      <c r="H29" s="43">
        <v>363264</v>
      </c>
      <c r="I29" s="36">
        <f t="shared" si="0"/>
        <v>-62.193605318385281</v>
      </c>
      <c r="J29" s="23">
        <f t="shared" si="1"/>
        <v>-25.395918030005259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15593664</v>
      </c>
      <c r="E31" s="41">
        <v>18061012</v>
      </c>
      <c r="F31" s="41">
        <v>4236863</v>
      </c>
      <c r="G31" s="42">
        <v>4444469</v>
      </c>
      <c r="H31" s="43">
        <v>4653358</v>
      </c>
      <c r="I31" s="36">
        <f t="shared" si="0"/>
        <v>-76.541386495950505</v>
      </c>
      <c r="J31" s="23">
        <f t="shared" si="1"/>
        <v>-36.368114108541818</v>
      </c>
    </row>
    <row r="32" spans="1:10" x14ac:dyDescent="0.2">
      <c r="A32" s="9" t="s">
        <v>17</v>
      </c>
      <c r="B32" s="21" t="s">
        <v>34</v>
      </c>
      <c r="C32" s="41">
        <v>38181769</v>
      </c>
      <c r="D32" s="41">
        <v>49871707</v>
      </c>
      <c r="E32" s="41">
        <v>49553095</v>
      </c>
      <c r="F32" s="41">
        <v>36208218</v>
      </c>
      <c r="G32" s="42">
        <v>29590422</v>
      </c>
      <c r="H32" s="43">
        <v>30981167</v>
      </c>
      <c r="I32" s="36">
        <f t="shared" si="0"/>
        <v>-26.93046115484815</v>
      </c>
      <c r="J32" s="23">
        <f t="shared" si="1"/>
        <v>-14.491557515709763</v>
      </c>
    </row>
    <row r="33" spans="1:11" ht="13.5" thickBot="1" x14ac:dyDescent="0.25">
      <c r="A33" s="9" t="s">
        <v>17</v>
      </c>
      <c r="B33" s="37" t="s">
        <v>41</v>
      </c>
      <c r="C33" s="57">
        <v>38181769</v>
      </c>
      <c r="D33" s="57">
        <v>65465371</v>
      </c>
      <c r="E33" s="57">
        <v>68488959</v>
      </c>
      <c r="F33" s="57">
        <v>40775831</v>
      </c>
      <c r="G33" s="58">
        <v>34381848</v>
      </c>
      <c r="H33" s="59">
        <v>35997789</v>
      </c>
      <c r="I33" s="38">
        <f t="shared" si="0"/>
        <v>-40.463643198314635</v>
      </c>
      <c r="J33" s="39">
        <f t="shared" si="1"/>
        <v>-19.297853291063195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80500000</v>
      </c>
      <c r="D9" s="41">
        <v>56252774</v>
      </c>
      <c r="E9" s="41">
        <v>53997960</v>
      </c>
      <c r="F9" s="41">
        <v>67938000</v>
      </c>
      <c r="G9" s="42">
        <v>71199024</v>
      </c>
      <c r="H9" s="43">
        <v>74616577</v>
      </c>
      <c r="I9" s="22">
        <f>IF(($E9       =0),0,((($F9       /$E9       )-1)*100))</f>
        <v>25.815864154868073</v>
      </c>
      <c r="J9" s="23">
        <f>IF(($E9       =0),0,(((($H9       /$E9       )^(1/3))-1)*100))</f>
        <v>11.383105678843396</v>
      </c>
    </row>
    <row r="10" spans="1:11" x14ac:dyDescent="0.2">
      <c r="A10" s="3" t="s">
        <v>17</v>
      </c>
      <c r="B10" s="21" t="s">
        <v>21</v>
      </c>
      <c r="C10" s="41">
        <v>608434986</v>
      </c>
      <c r="D10" s="41">
        <v>650730751</v>
      </c>
      <c r="E10" s="41">
        <v>669894600</v>
      </c>
      <c r="F10" s="41">
        <v>650309500</v>
      </c>
      <c r="G10" s="42">
        <v>685792124</v>
      </c>
      <c r="H10" s="43">
        <v>727529606</v>
      </c>
      <c r="I10" s="22">
        <f t="shared" ref="I10:I33" si="0">IF(($E10      =0),0,((($F10      /$E10      )-1)*100))</f>
        <v>-2.9236091767272043</v>
      </c>
      <c r="J10" s="23">
        <f t="shared" ref="J10:J33" si="1">IF(($E10      =0),0,(((($H10      /$E10      )^(1/3))-1)*100))</f>
        <v>2.7893369745307206</v>
      </c>
    </row>
    <row r="11" spans="1:11" x14ac:dyDescent="0.2">
      <c r="A11" s="9" t="s">
        <v>17</v>
      </c>
      <c r="B11" s="24" t="s">
        <v>22</v>
      </c>
      <c r="C11" s="44">
        <v>688934986</v>
      </c>
      <c r="D11" s="44">
        <v>706983525</v>
      </c>
      <c r="E11" s="44">
        <v>723892560</v>
      </c>
      <c r="F11" s="44">
        <v>718247500</v>
      </c>
      <c r="G11" s="45">
        <v>756991148</v>
      </c>
      <c r="H11" s="46">
        <v>802146183</v>
      </c>
      <c r="I11" s="25">
        <f t="shared" si="0"/>
        <v>-0.77982014347544037</v>
      </c>
      <c r="J11" s="26">
        <f t="shared" si="1"/>
        <v>3.4808060002803787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268152047</v>
      </c>
      <c r="D13" s="41">
        <v>270152044</v>
      </c>
      <c r="E13" s="41">
        <v>274438216</v>
      </c>
      <c r="F13" s="41">
        <v>290728149</v>
      </c>
      <c r="G13" s="42">
        <v>297266420</v>
      </c>
      <c r="H13" s="43">
        <v>311535201</v>
      </c>
      <c r="I13" s="22">
        <f t="shared" si="0"/>
        <v>5.9357378274168537</v>
      </c>
      <c r="J13" s="23">
        <f t="shared" si="1"/>
        <v>4.3167815271478061</v>
      </c>
    </row>
    <row r="14" spans="1:11" x14ac:dyDescent="0.2">
      <c r="A14" s="3" t="s">
        <v>17</v>
      </c>
      <c r="B14" s="21" t="s">
        <v>25</v>
      </c>
      <c r="C14" s="41">
        <v>14000000</v>
      </c>
      <c r="D14" s="41">
        <v>14000000</v>
      </c>
      <c r="E14" s="41">
        <v>0</v>
      </c>
      <c r="F14" s="41">
        <v>10000002</v>
      </c>
      <c r="G14" s="42">
        <v>10480001</v>
      </c>
      <c r="H14" s="43">
        <v>10983041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344008512</v>
      </c>
      <c r="D17" s="41">
        <v>411237481</v>
      </c>
      <c r="E17" s="41">
        <v>556237248</v>
      </c>
      <c r="F17" s="41">
        <v>421373984</v>
      </c>
      <c r="G17" s="42">
        <v>444268487</v>
      </c>
      <c r="H17" s="43">
        <v>465562006</v>
      </c>
      <c r="I17" s="29">
        <f t="shared" si="0"/>
        <v>-24.245636998405395</v>
      </c>
      <c r="J17" s="30">
        <f t="shared" si="1"/>
        <v>-5.7591587209637973</v>
      </c>
    </row>
    <row r="18" spans="1:10" x14ac:dyDescent="0.2">
      <c r="A18" s="3" t="s">
        <v>17</v>
      </c>
      <c r="B18" s="24" t="s">
        <v>28</v>
      </c>
      <c r="C18" s="44">
        <v>626160559</v>
      </c>
      <c r="D18" s="44">
        <v>695389525</v>
      </c>
      <c r="E18" s="44">
        <v>830675464</v>
      </c>
      <c r="F18" s="44">
        <v>722102135</v>
      </c>
      <c r="G18" s="45">
        <v>752014908</v>
      </c>
      <c r="H18" s="46">
        <v>788080248</v>
      </c>
      <c r="I18" s="25">
        <f t="shared" si="0"/>
        <v>-13.070487056061641</v>
      </c>
      <c r="J18" s="26">
        <f t="shared" si="1"/>
        <v>-1.7393377874150295</v>
      </c>
    </row>
    <row r="19" spans="1:10" ht="23.25" customHeight="1" x14ac:dyDescent="0.2">
      <c r="A19" s="31" t="s">
        <v>17</v>
      </c>
      <c r="B19" s="32" t="s">
        <v>29</v>
      </c>
      <c r="C19" s="50">
        <v>62774427</v>
      </c>
      <c r="D19" s="50">
        <v>11594000</v>
      </c>
      <c r="E19" s="50">
        <v>-106782904</v>
      </c>
      <c r="F19" s="51">
        <v>-3854635</v>
      </c>
      <c r="G19" s="52">
        <v>4976240</v>
      </c>
      <c r="H19" s="53">
        <v>14065935</v>
      </c>
      <c r="I19" s="33">
        <f t="shared" si="0"/>
        <v>-96.390213362243827</v>
      </c>
      <c r="J19" s="34">
        <f t="shared" si="1"/>
        <v>-150.88099859535586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86956522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8391303</v>
      </c>
      <c r="D23" s="41">
        <v>9689252</v>
      </c>
      <c r="E23" s="41">
        <v>6390716</v>
      </c>
      <c r="F23" s="41">
        <v>2900000</v>
      </c>
      <c r="G23" s="42">
        <v>0</v>
      </c>
      <c r="H23" s="43">
        <v>0</v>
      </c>
      <c r="I23" s="36">
        <f t="shared" si="0"/>
        <v>-54.621673064489173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323770435</v>
      </c>
      <c r="D24" s="41">
        <v>532103537</v>
      </c>
      <c r="E24" s="41">
        <v>528863147</v>
      </c>
      <c r="F24" s="41">
        <v>700567829</v>
      </c>
      <c r="G24" s="42">
        <v>481299131</v>
      </c>
      <c r="H24" s="43">
        <v>532209564</v>
      </c>
      <c r="I24" s="36">
        <f t="shared" si="0"/>
        <v>32.466751176368128</v>
      </c>
      <c r="J24" s="23">
        <f t="shared" si="1"/>
        <v>0.21047558968165792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332161738</v>
      </c>
      <c r="D26" s="44">
        <v>541792789</v>
      </c>
      <c r="E26" s="44">
        <v>535253863</v>
      </c>
      <c r="F26" s="44">
        <v>790424351</v>
      </c>
      <c r="G26" s="45">
        <v>481299131</v>
      </c>
      <c r="H26" s="46">
        <v>532209564</v>
      </c>
      <c r="I26" s="25">
        <f t="shared" si="0"/>
        <v>47.672797085445787</v>
      </c>
      <c r="J26" s="26">
        <f t="shared" si="1"/>
        <v>-0.18994655816377826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321545218</v>
      </c>
      <c r="D28" s="41">
        <v>501988696</v>
      </c>
      <c r="E28" s="41">
        <v>503478449</v>
      </c>
      <c r="F28" s="41">
        <v>693120002</v>
      </c>
      <c r="G28" s="42">
        <v>471898262</v>
      </c>
      <c r="H28" s="43">
        <v>520531304</v>
      </c>
      <c r="I28" s="36">
        <f t="shared" si="0"/>
        <v>37.666270200176925</v>
      </c>
      <c r="J28" s="23">
        <f t="shared" si="1"/>
        <v>1.1164907360203147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6112173</v>
      </c>
      <c r="D31" s="41">
        <v>6087173</v>
      </c>
      <c r="E31" s="41">
        <v>5817844</v>
      </c>
      <c r="F31" s="41">
        <v>2207826</v>
      </c>
      <c r="G31" s="42">
        <v>2306957</v>
      </c>
      <c r="H31" s="43">
        <v>2410435</v>
      </c>
      <c r="I31" s="36">
        <f t="shared" si="0"/>
        <v>-62.050787198831728</v>
      </c>
      <c r="J31" s="23">
        <f t="shared" si="1"/>
        <v>-25.450548758132108</v>
      </c>
    </row>
    <row r="32" spans="1:10" x14ac:dyDescent="0.2">
      <c r="A32" s="9" t="s">
        <v>17</v>
      </c>
      <c r="B32" s="21" t="s">
        <v>34</v>
      </c>
      <c r="C32" s="41">
        <v>4504347</v>
      </c>
      <c r="D32" s="41">
        <v>33716920</v>
      </c>
      <c r="E32" s="41">
        <v>25957570</v>
      </c>
      <c r="F32" s="41">
        <v>95096523</v>
      </c>
      <c r="G32" s="42">
        <v>7093912</v>
      </c>
      <c r="H32" s="43">
        <v>9267825</v>
      </c>
      <c r="I32" s="36">
        <f t="shared" si="0"/>
        <v>266.35371878030185</v>
      </c>
      <c r="J32" s="23">
        <f t="shared" si="1"/>
        <v>-29.057809049606519</v>
      </c>
    </row>
    <row r="33" spans="1:11" ht="13.5" thickBot="1" x14ac:dyDescent="0.25">
      <c r="A33" s="9" t="s">
        <v>17</v>
      </c>
      <c r="B33" s="37" t="s">
        <v>41</v>
      </c>
      <c r="C33" s="57">
        <v>332161738</v>
      </c>
      <c r="D33" s="57">
        <v>541792789</v>
      </c>
      <c r="E33" s="57">
        <v>535253863</v>
      </c>
      <c r="F33" s="57">
        <v>790424351</v>
      </c>
      <c r="G33" s="58">
        <v>481299131</v>
      </c>
      <c r="H33" s="59">
        <v>532209564</v>
      </c>
      <c r="I33" s="38">
        <f t="shared" si="0"/>
        <v>47.672797085445787</v>
      </c>
      <c r="J33" s="39">
        <f t="shared" si="1"/>
        <v>-0.18994655816377826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20985640</v>
      </c>
      <c r="D8" s="41">
        <v>23546791</v>
      </c>
      <c r="E8" s="41">
        <v>23257463</v>
      </c>
      <c r="F8" s="41">
        <v>25101808</v>
      </c>
      <c r="G8" s="42">
        <v>26256491</v>
      </c>
      <c r="H8" s="43">
        <v>27464290</v>
      </c>
      <c r="I8" s="22">
        <f>IF(($E8       =0),0,((($F8       /$E8       )-1)*100))</f>
        <v>7.9301211830370422</v>
      </c>
      <c r="J8" s="23">
        <f>IF(($E8       =0),0,(((($H8       /$E8       )^(1/3))-1)*100))</f>
        <v>5.6984647164757929</v>
      </c>
    </row>
    <row r="9" spans="1:11" x14ac:dyDescent="0.2">
      <c r="A9" s="3" t="s">
        <v>17</v>
      </c>
      <c r="B9" s="21" t="s">
        <v>20</v>
      </c>
      <c r="C9" s="41">
        <v>437052</v>
      </c>
      <c r="D9" s="41">
        <v>437052</v>
      </c>
      <c r="E9" s="41">
        <v>469956</v>
      </c>
      <c r="F9" s="41">
        <v>469953</v>
      </c>
      <c r="G9" s="42">
        <v>492985</v>
      </c>
      <c r="H9" s="43">
        <v>516157</v>
      </c>
      <c r="I9" s="22">
        <f>IF(($E9       =0),0,((($F9       /$E9       )-1)*100))</f>
        <v>-6.3835763347563912E-4</v>
      </c>
      <c r="J9" s="23">
        <f>IF(($E9       =0),0,(((($H9       /$E9       )^(1/3))-1)*100))</f>
        <v>3.1750942509743529</v>
      </c>
    </row>
    <row r="10" spans="1:11" x14ac:dyDescent="0.2">
      <c r="A10" s="3" t="s">
        <v>17</v>
      </c>
      <c r="B10" s="21" t="s">
        <v>21</v>
      </c>
      <c r="C10" s="41">
        <v>228616579</v>
      </c>
      <c r="D10" s="41">
        <v>231000617</v>
      </c>
      <c r="E10" s="41">
        <v>229341705</v>
      </c>
      <c r="F10" s="41">
        <v>251116968</v>
      </c>
      <c r="G10" s="42">
        <v>265166684</v>
      </c>
      <c r="H10" s="43">
        <v>260789891</v>
      </c>
      <c r="I10" s="22">
        <f t="shared" ref="I10:I33" si="0">IF(($E10      =0),0,((($F10      /$E10      )-1)*100))</f>
        <v>9.4946808736771082</v>
      </c>
      <c r="J10" s="23">
        <f t="shared" ref="J10:J33" si="1">IF(($E10      =0),0,(((($H10      /$E10      )^(1/3))-1)*100))</f>
        <v>4.3764620705369461</v>
      </c>
    </row>
    <row r="11" spans="1:11" x14ac:dyDescent="0.2">
      <c r="A11" s="9" t="s">
        <v>17</v>
      </c>
      <c r="B11" s="24" t="s">
        <v>22</v>
      </c>
      <c r="C11" s="44">
        <v>250039271</v>
      </c>
      <c r="D11" s="44">
        <v>254984460</v>
      </c>
      <c r="E11" s="44">
        <v>253069124</v>
      </c>
      <c r="F11" s="44">
        <v>276688729</v>
      </c>
      <c r="G11" s="45">
        <v>291916160</v>
      </c>
      <c r="H11" s="46">
        <v>288770338</v>
      </c>
      <c r="I11" s="25">
        <f t="shared" si="0"/>
        <v>9.3332622434019186</v>
      </c>
      <c r="J11" s="26">
        <f t="shared" si="1"/>
        <v>4.4971565566078286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84701357</v>
      </c>
      <c r="D13" s="41">
        <v>82813093</v>
      </c>
      <c r="E13" s="41">
        <v>76918812</v>
      </c>
      <c r="F13" s="41">
        <v>95593797</v>
      </c>
      <c r="G13" s="42">
        <v>99918571</v>
      </c>
      <c r="H13" s="43">
        <v>104397276</v>
      </c>
      <c r="I13" s="22">
        <f t="shared" si="0"/>
        <v>24.278826615262862</v>
      </c>
      <c r="J13" s="23">
        <f t="shared" si="1"/>
        <v>10.718161676729899</v>
      </c>
    </row>
    <row r="14" spans="1:11" x14ac:dyDescent="0.2">
      <c r="A14" s="3" t="s">
        <v>17</v>
      </c>
      <c r="B14" s="21" t="s">
        <v>25</v>
      </c>
      <c r="C14" s="41">
        <v>7252968</v>
      </c>
      <c r="D14" s="41">
        <v>6498663</v>
      </c>
      <c r="E14" s="41">
        <v>0</v>
      </c>
      <c r="F14" s="41">
        <v>4339235</v>
      </c>
      <c r="G14" s="42">
        <v>4538840</v>
      </c>
      <c r="H14" s="43">
        <v>4747627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22000</v>
      </c>
      <c r="F16" s="41">
        <v>0</v>
      </c>
      <c r="G16" s="42">
        <v>0</v>
      </c>
      <c r="H16" s="43">
        <v>0</v>
      </c>
      <c r="I16" s="22">
        <f t="shared" si="0"/>
        <v>-100</v>
      </c>
      <c r="J16" s="23">
        <f t="shared" si="1"/>
        <v>-100</v>
      </c>
    </row>
    <row r="17" spans="1:10" x14ac:dyDescent="0.2">
      <c r="A17" s="3" t="s">
        <v>17</v>
      </c>
      <c r="B17" s="21" t="s">
        <v>27</v>
      </c>
      <c r="C17" s="41">
        <v>142258138</v>
      </c>
      <c r="D17" s="41">
        <v>155000125</v>
      </c>
      <c r="E17" s="41">
        <v>101997651</v>
      </c>
      <c r="F17" s="41">
        <v>145380778</v>
      </c>
      <c r="G17" s="42">
        <v>150930925</v>
      </c>
      <c r="H17" s="43">
        <v>142524611</v>
      </c>
      <c r="I17" s="29">
        <f t="shared" si="0"/>
        <v>42.53345697147477</v>
      </c>
      <c r="J17" s="30">
        <f t="shared" si="1"/>
        <v>11.797793304513959</v>
      </c>
    </row>
    <row r="18" spans="1:10" x14ac:dyDescent="0.2">
      <c r="A18" s="3" t="s">
        <v>17</v>
      </c>
      <c r="B18" s="24" t="s">
        <v>28</v>
      </c>
      <c r="C18" s="44">
        <v>234212463</v>
      </c>
      <c r="D18" s="44">
        <v>244311881</v>
      </c>
      <c r="E18" s="44">
        <v>178938463</v>
      </c>
      <c r="F18" s="44">
        <v>245313810</v>
      </c>
      <c r="G18" s="45">
        <v>255388336</v>
      </c>
      <c r="H18" s="46">
        <v>251669514</v>
      </c>
      <c r="I18" s="25">
        <f t="shared" si="0"/>
        <v>37.093951678795854</v>
      </c>
      <c r="J18" s="26">
        <f t="shared" si="1"/>
        <v>12.040654188587951</v>
      </c>
    </row>
    <row r="19" spans="1:10" ht="23.25" customHeight="1" x14ac:dyDescent="0.2">
      <c r="A19" s="31" t="s">
        <v>17</v>
      </c>
      <c r="B19" s="32" t="s">
        <v>29</v>
      </c>
      <c r="C19" s="50">
        <v>15826808</v>
      </c>
      <c r="D19" s="50">
        <v>10672579</v>
      </c>
      <c r="E19" s="50">
        <v>74130661</v>
      </c>
      <c r="F19" s="51">
        <v>31374919</v>
      </c>
      <c r="G19" s="52">
        <v>36527824</v>
      </c>
      <c r="H19" s="53">
        <v>37100824</v>
      </c>
      <c r="I19" s="33">
        <f t="shared" si="0"/>
        <v>-57.676191501921181</v>
      </c>
      <c r="J19" s="34">
        <f t="shared" si="1"/>
        <v>-20.60462074922086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13456696</v>
      </c>
      <c r="D23" s="41">
        <v>16107128</v>
      </c>
      <c r="E23" s="41">
        <v>4398821</v>
      </c>
      <c r="F23" s="41">
        <v>13285640</v>
      </c>
      <c r="G23" s="42">
        <v>11257873</v>
      </c>
      <c r="H23" s="43">
        <v>11320846</v>
      </c>
      <c r="I23" s="36">
        <f t="shared" si="0"/>
        <v>202.02729322243394</v>
      </c>
      <c r="J23" s="23">
        <f t="shared" si="1"/>
        <v>37.040057118695138</v>
      </c>
    </row>
    <row r="24" spans="1:10" x14ac:dyDescent="0.2">
      <c r="A24" s="9" t="s">
        <v>17</v>
      </c>
      <c r="B24" s="21" t="s">
        <v>33</v>
      </c>
      <c r="C24" s="41">
        <v>38076670</v>
      </c>
      <c r="D24" s="41">
        <v>42828326</v>
      </c>
      <c r="E24" s="41">
        <v>-10468489</v>
      </c>
      <c r="F24" s="41">
        <v>45543155</v>
      </c>
      <c r="G24" s="42">
        <v>34034390</v>
      </c>
      <c r="H24" s="43">
        <v>30904740</v>
      </c>
      <c r="I24" s="36">
        <f t="shared" si="0"/>
        <v>-535.04993891668607</v>
      </c>
      <c r="J24" s="23">
        <f t="shared" si="1"/>
        <v>-243.45434198681195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51533366</v>
      </c>
      <c r="D26" s="44">
        <v>58935454</v>
      </c>
      <c r="E26" s="44">
        <v>-6069668</v>
      </c>
      <c r="F26" s="44">
        <v>58828795</v>
      </c>
      <c r="G26" s="45">
        <v>45292263</v>
      </c>
      <c r="H26" s="46">
        <v>42225586</v>
      </c>
      <c r="I26" s="25">
        <f t="shared" si="0"/>
        <v>-1069.2259115325583</v>
      </c>
      <c r="J26" s="26">
        <f t="shared" si="1"/>
        <v>-290.89896901856599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31554932</v>
      </c>
      <c r="D31" s="41">
        <v>31760156</v>
      </c>
      <c r="E31" s="41">
        <v>-14142127</v>
      </c>
      <c r="F31" s="41">
        <v>34673590</v>
      </c>
      <c r="G31" s="42">
        <v>0</v>
      </c>
      <c r="H31" s="43">
        <v>0</v>
      </c>
      <c r="I31" s="36">
        <f t="shared" si="0"/>
        <v>-345.1794556787674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19978434</v>
      </c>
      <c r="D32" s="41">
        <v>27175298</v>
      </c>
      <c r="E32" s="41">
        <v>8072459</v>
      </c>
      <c r="F32" s="41">
        <v>24285640</v>
      </c>
      <c r="G32" s="42">
        <v>45292263</v>
      </c>
      <c r="H32" s="43">
        <v>42225586</v>
      </c>
      <c r="I32" s="36">
        <f t="shared" si="0"/>
        <v>200.84562832713058</v>
      </c>
      <c r="J32" s="23">
        <f t="shared" si="1"/>
        <v>73.589430816058837</v>
      </c>
    </row>
    <row r="33" spans="1:11" ht="13.5" thickBot="1" x14ac:dyDescent="0.25">
      <c r="A33" s="9" t="s">
        <v>17</v>
      </c>
      <c r="B33" s="37" t="s">
        <v>41</v>
      </c>
      <c r="C33" s="57">
        <v>51533366</v>
      </c>
      <c r="D33" s="57">
        <v>58935454</v>
      </c>
      <c r="E33" s="57">
        <v>-6069668</v>
      </c>
      <c r="F33" s="57">
        <v>58959230</v>
      </c>
      <c r="G33" s="58">
        <v>45292263</v>
      </c>
      <c r="H33" s="59">
        <v>42225586</v>
      </c>
      <c r="I33" s="38">
        <f t="shared" si="0"/>
        <v>-1071.3748758581196</v>
      </c>
      <c r="J33" s="39">
        <f t="shared" si="1"/>
        <v>-290.89896901856599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33289130</v>
      </c>
      <c r="D8" s="41">
        <v>29358159</v>
      </c>
      <c r="E8" s="41">
        <v>32235579</v>
      </c>
      <c r="F8" s="41">
        <v>38855268</v>
      </c>
      <c r="G8" s="42">
        <v>40779477</v>
      </c>
      <c r="H8" s="43">
        <v>62655583</v>
      </c>
      <c r="I8" s="22">
        <f>IF(($E8       =0),0,((($F8       /$E8       )-1)*100))</f>
        <v>20.53535008631302</v>
      </c>
      <c r="J8" s="23">
        <f>IF(($E8       =0),0,(((($H8       /$E8       )^(1/3))-1)*100))</f>
        <v>24.798136384335944</v>
      </c>
    </row>
    <row r="9" spans="1:11" x14ac:dyDescent="0.2">
      <c r="A9" s="3" t="s">
        <v>17</v>
      </c>
      <c r="B9" s="21" t="s">
        <v>20</v>
      </c>
      <c r="C9" s="41">
        <v>3520000</v>
      </c>
      <c r="D9" s="41">
        <v>4560000</v>
      </c>
      <c r="E9" s="41">
        <v>3843245</v>
      </c>
      <c r="F9" s="41">
        <v>4168203</v>
      </c>
      <c r="G9" s="42">
        <v>4355772</v>
      </c>
      <c r="H9" s="43">
        <v>4556137</v>
      </c>
      <c r="I9" s="22">
        <f>IF(($E9       =0),0,((($F9       /$E9       )-1)*100))</f>
        <v>8.4553027454663976</v>
      </c>
      <c r="J9" s="23">
        <f>IF(($E9       =0),0,(((($H9       /$E9       )^(1/3))-1)*100))</f>
        <v>5.835874158032972</v>
      </c>
    </row>
    <row r="10" spans="1:11" x14ac:dyDescent="0.2">
      <c r="A10" s="3" t="s">
        <v>17</v>
      </c>
      <c r="B10" s="21" t="s">
        <v>21</v>
      </c>
      <c r="C10" s="41">
        <v>261541976</v>
      </c>
      <c r="D10" s="41">
        <v>261649999</v>
      </c>
      <c r="E10" s="41">
        <v>259220453</v>
      </c>
      <c r="F10" s="41">
        <v>275490918</v>
      </c>
      <c r="G10" s="42">
        <v>290653350</v>
      </c>
      <c r="H10" s="43">
        <v>312934179</v>
      </c>
      <c r="I10" s="22">
        <f t="shared" ref="I10:I33" si="0">IF(($E10      =0),0,((($F10      /$E10      )-1)*100))</f>
        <v>6.276690288786746</v>
      </c>
      <c r="J10" s="23">
        <f t="shared" ref="J10:J33" si="1">IF(($E10      =0),0,(((($H10      /$E10      )^(1/3))-1)*100))</f>
        <v>6.4783333827871381</v>
      </c>
    </row>
    <row r="11" spans="1:11" x14ac:dyDescent="0.2">
      <c r="A11" s="9" t="s">
        <v>17</v>
      </c>
      <c r="B11" s="24" t="s">
        <v>22</v>
      </c>
      <c r="C11" s="44">
        <v>298351106</v>
      </c>
      <c r="D11" s="44">
        <v>295568158</v>
      </c>
      <c r="E11" s="44">
        <v>295299277</v>
      </c>
      <c r="F11" s="44">
        <v>318514389</v>
      </c>
      <c r="G11" s="45">
        <v>335788599</v>
      </c>
      <c r="H11" s="46">
        <v>380145899</v>
      </c>
      <c r="I11" s="25">
        <f t="shared" si="0"/>
        <v>7.8615539583593463</v>
      </c>
      <c r="J11" s="26">
        <f t="shared" si="1"/>
        <v>8.783403393629996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126600000</v>
      </c>
      <c r="D13" s="41">
        <v>126600003</v>
      </c>
      <c r="E13" s="41">
        <v>128326502</v>
      </c>
      <c r="F13" s="41">
        <v>135435141</v>
      </c>
      <c r="G13" s="42">
        <v>141963505</v>
      </c>
      <c r="H13" s="43">
        <v>167866409</v>
      </c>
      <c r="I13" s="22">
        <f t="shared" si="0"/>
        <v>5.5394940945246107</v>
      </c>
      <c r="J13" s="23">
        <f t="shared" si="1"/>
        <v>9.366038524154007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18539379</v>
      </c>
      <c r="G14" s="42">
        <v>19373651</v>
      </c>
      <c r="H14" s="43">
        <v>20303586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160028025</v>
      </c>
      <c r="D17" s="41">
        <v>197330885</v>
      </c>
      <c r="E17" s="41">
        <v>246910585</v>
      </c>
      <c r="F17" s="41">
        <v>156537671</v>
      </c>
      <c r="G17" s="42">
        <v>157516238</v>
      </c>
      <c r="H17" s="43">
        <v>168479285</v>
      </c>
      <c r="I17" s="29">
        <f t="shared" si="0"/>
        <v>-36.601474173332825</v>
      </c>
      <c r="J17" s="30">
        <f t="shared" si="1"/>
        <v>-11.962250112271711</v>
      </c>
    </row>
    <row r="18" spans="1:10" x14ac:dyDescent="0.2">
      <c r="A18" s="3" t="s">
        <v>17</v>
      </c>
      <c r="B18" s="24" t="s">
        <v>28</v>
      </c>
      <c r="C18" s="44">
        <v>286628025</v>
      </c>
      <c r="D18" s="44">
        <v>323930888</v>
      </c>
      <c r="E18" s="44">
        <v>375237087</v>
      </c>
      <c r="F18" s="44">
        <v>310512191</v>
      </c>
      <c r="G18" s="45">
        <v>318853394</v>
      </c>
      <c r="H18" s="46">
        <v>356649280</v>
      </c>
      <c r="I18" s="25">
        <f t="shared" si="0"/>
        <v>-17.249066854631035</v>
      </c>
      <c r="J18" s="26">
        <f t="shared" si="1"/>
        <v>-1.6792464093446369</v>
      </c>
    </row>
    <row r="19" spans="1:10" ht="23.25" customHeight="1" x14ac:dyDescent="0.2">
      <c r="A19" s="31" t="s">
        <v>17</v>
      </c>
      <c r="B19" s="32" t="s">
        <v>29</v>
      </c>
      <c r="C19" s="50">
        <v>11723081</v>
      </c>
      <c r="D19" s="50">
        <v>-28362730</v>
      </c>
      <c r="E19" s="50">
        <v>-79937810</v>
      </c>
      <c r="F19" s="51">
        <v>8002198</v>
      </c>
      <c r="G19" s="52">
        <v>16935205</v>
      </c>
      <c r="H19" s="53">
        <v>23496619</v>
      </c>
      <c r="I19" s="33">
        <f t="shared" si="0"/>
        <v>-110.0105294353198</v>
      </c>
      <c r="J19" s="34">
        <f t="shared" si="1"/>
        <v>-166.48919010839433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5123648</v>
      </c>
      <c r="D23" s="41">
        <v>5427872</v>
      </c>
      <c r="E23" s="41">
        <v>4832137</v>
      </c>
      <c r="F23" s="41">
        <v>8381146</v>
      </c>
      <c r="G23" s="42">
        <v>8507166</v>
      </c>
      <c r="H23" s="43">
        <v>9100395</v>
      </c>
      <c r="I23" s="36">
        <f t="shared" si="0"/>
        <v>73.445951553111996</v>
      </c>
      <c r="J23" s="23">
        <f t="shared" si="1"/>
        <v>23.492429519630132</v>
      </c>
    </row>
    <row r="24" spans="1:10" x14ac:dyDescent="0.2">
      <c r="A24" s="9" t="s">
        <v>17</v>
      </c>
      <c r="B24" s="21" t="s">
        <v>33</v>
      </c>
      <c r="C24" s="41">
        <v>37205876</v>
      </c>
      <c r="D24" s="41">
        <v>56832582</v>
      </c>
      <c r="E24" s="41">
        <v>57143647</v>
      </c>
      <c r="F24" s="41">
        <v>36484122</v>
      </c>
      <c r="G24" s="42">
        <v>38125916</v>
      </c>
      <c r="H24" s="43">
        <v>39880149</v>
      </c>
      <c r="I24" s="36">
        <f t="shared" si="0"/>
        <v>-36.153669015910026</v>
      </c>
      <c r="J24" s="23">
        <f t="shared" si="1"/>
        <v>-11.298777384603643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42329524</v>
      </c>
      <c r="D26" s="44">
        <v>62260454</v>
      </c>
      <c r="E26" s="44">
        <v>61975784</v>
      </c>
      <c r="F26" s="44">
        <v>44865268</v>
      </c>
      <c r="G26" s="45">
        <v>46633082</v>
      </c>
      <c r="H26" s="46">
        <v>48980544</v>
      </c>
      <c r="I26" s="25">
        <f t="shared" si="0"/>
        <v>-27.608389754295004</v>
      </c>
      <c r="J26" s="26">
        <f t="shared" si="1"/>
        <v>-7.5442643967272627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869565</v>
      </c>
      <c r="G29" s="42">
        <v>908696</v>
      </c>
      <c r="H29" s="43">
        <v>950496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7173914</v>
      </c>
      <c r="D31" s="41">
        <v>19270223</v>
      </c>
      <c r="E31" s="41">
        <v>20108462</v>
      </c>
      <c r="F31" s="41">
        <v>21104106</v>
      </c>
      <c r="G31" s="42">
        <v>22053799</v>
      </c>
      <c r="H31" s="43">
        <v>23068274</v>
      </c>
      <c r="I31" s="36">
        <f t="shared" si="0"/>
        <v>4.9513682349251686</v>
      </c>
      <c r="J31" s="23">
        <f t="shared" si="1"/>
        <v>4.6836239828183857</v>
      </c>
    </row>
    <row r="32" spans="1:10" x14ac:dyDescent="0.2">
      <c r="A32" s="9" t="s">
        <v>17</v>
      </c>
      <c r="B32" s="21" t="s">
        <v>34</v>
      </c>
      <c r="C32" s="41">
        <v>35155610</v>
      </c>
      <c r="D32" s="41">
        <v>43994826</v>
      </c>
      <c r="E32" s="41">
        <v>42957098</v>
      </c>
      <c r="F32" s="41">
        <v>22891597</v>
      </c>
      <c r="G32" s="42">
        <v>23670587</v>
      </c>
      <c r="H32" s="43">
        <v>24961774</v>
      </c>
      <c r="I32" s="36">
        <f t="shared" si="0"/>
        <v>-46.71055991724581</v>
      </c>
      <c r="J32" s="23">
        <f t="shared" si="1"/>
        <v>-16.552466589054792</v>
      </c>
    </row>
    <row r="33" spans="1:11" ht="13.5" thickBot="1" x14ac:dyDescent="0.25">
      <c r="A33" s="9" t="s">
        <v>17</v>
      </c>
      <c r="B33" s="37" t="s">
        <v>41</v>
      </c>
      <c r="C33" s="57">
        <v>42329524</v>
      </c>
      <c r="D33" s="57">
        <v>63265049</v>
      </c>
      <c r="E33" s="57">
        <v>63065560</v>
      </c>
      <c r="F33" s="57">
        <v>44865268</v>
      </c>
      <c r="G33" s="58">
        <v>46633082</v>
      </c>
      <c r="H33" s="59">
        <v>48980544</v>
      </c>
      <c r="I33" s="38">
        <f t="shared" si="0"/>
        <v>-28.859320364395401</v>
      </c>
      <c r="J33" s="39">
        <f t="shared" si="1"/>
        <v>-8.0799082284897956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66882757</v>
      </c>
      <c r="D8" s="41">
        <v>50973542</v>
      </c>
      <c r="E8" s="41">
        <v>56042912</v>
      </c>
      <c r="F8" s="41">
        <v>52205317</v>
      </c>
      <c r="G8" s="42">
        <v>54878499</v>
      </c>
      <c r="H8" s="43">
        <v>55041849</v>
      </c>
      <c r="I8" s="22">
        <f>IF(($E8       =0),0,((($F8       /$E8       )-1)*100))</f>
        <v>-6.8476009954657631</v>
      </c>
      <c r="J8" s="23">
        <f>IF(($E8       =0),0,(((($H8       /$E8       )^(1/3))-1)*100))</f>
        <v>-0.59899536624404837</v>
      </c>
    </row>
    <row r="9" spans="1:11" x14ac:dyDescent="0.2">
      <c r="A9" s="3" t="s">
        <v>17</v>
      </c>
      <c r="B9" s="21" t="s">
        <v>20</v>
      </c>
      <c r="C9" s="41">
        <v>5717012</v>
      </c>
      <c r="D9" s="41">
        <v>7765618</v>
      </c>
      <c r="E9" s="41">
        <v>5501037</v>
      </c>
      <c r="F9" s="41">
        <v>7998587</v>
      </c>
      <c r="G9" s="42">
        <v>8092270</v>
      </c>
      <c r="H9" s="43">
        <v>8609679</v>
      </c>
      <c r="I9" s="22">
        <f>IF(($E9       =0),0,((($F9       /$E9       )-1)*100))</f>
        <v>45.40143976490252</v>
      </c>
      <c r="J9" s="23">
        <f>IF(($E9       =0),0,(((($H9       /$E9       )^(1/3))-1)*100))</f>
        <v>16.104075469724187</v>
      </c>
    </row>
    <row r="10" spans="1:11" x14ac:dyDescent="0.2">
      <c r="A10" s="3" t="s">
        <v>17</v>
      </c>
      <c r="B10" s="21" t="s">
        <v>21</v>
      </c>
      <c r="C10" s="41">
        <v>258587668</v>
      </c>
      <c r="D10" s="41">
        <v>274333469</v>
      </c>
      <c r="E10" s="41">
        <v>251178113</v>
      </c>
      <c r="F10" s="41">
        <v>276803693</v>
      </c>
      <c r="G10" s="42">
        <v>294395524</v>
      </c>
      <c r="H10" s="43">
        <v>295017143</v>
      </c>
      <c r="I10" s="22">
        <f t="shared" ref="I10:I33" si="0">IF(($E10      =0),0,((($F10      /$E10      )-1)*100))</f>
        <v>10.202154835043299</v>
      </c>
      <c r="J10" s="23">
        <f t="shared" ref="J10:J33" si="1">IF(($E10      =0),0,(((($H10      /$E10      )^(1/3))-1)*100))</f>
        <v>5.5087521053381883</v>
      </c>
    </row>
    <row r="11" spans="1:11" x14ac:dyDescent="0.2">
      <c r="A11" s="9" t="s">
        <v>17</v>
      </c>
      <c r="B11" s="24" t="s">
        <v>22</v>
      </c>
      <c r="C11" s="44">
        <v>331187437</v>
      </c>
      <c r="D11" s="44">
        <v>333072629</v>
      </c>
      <c r="E11" s="44">
        <v>312722062</v>
      </c>
      <c r="F11" s="44">
        <v>337007597</v>
      </c>
      <c r="G11" s="45">
        <v>357366293</v>
      </c>
      <c r="H11" s="46">
        <v>358668671</v>
      </c>
      <c r="I11" s="25">
        <f t="shared" si="0"/>
        <v>7.7658527974275193</v>
      </c>
      <c r="J11" s="26">
        <f t="shared" si="1"/>
        <v>4.6754831584332024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106272688</v>
      </c>
      <c r="D13" s="41">
        <v>119371462</v>
      </c>
      <c r="E13" s="41">
        <v>93410062</v>
      </c>
      <c r="F13" s="41">
        <v>124684138</v>
      </c>
      <c r="G13" s="42">
        <v>126528848</v>
      </c>
      <c r="H13" s="43">
        <v>133537603</v>
      </c>
      <c r="I13" s="22">
        <f t="shared" si="0"/>
        <v>33.480414561763162</v>
      </c>
      <c r="J13" s="23">
        <f t="shared" si="1"/>
        <v>12.651411749727238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11410875</v>
      </c>
      <c r="G14" s="42">
        <v>11981419</v>
      </c>
      <c r="H14" s="43">
        <v>12640397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190809772</v>
      </c>
      <c r="D17" s="41">
        <v>185990116</v>
      </c>
      <c r="E17" s="41">
        <v>155060417</v>
      </c>
      <c r="F17" s="41">
        <v>155286908</v>
      </c>
      <c r="G17" s="42">
        <v>162482749</v>
      </c>
      <c r="H17" s="43">
        <v>174915973</v>
      </c>
      <c r="I17" s="29">
        <f t="shared" si="0"/>
        <v>0.14606629105091695</v>
      </c>
      <c r="J17" s="30">
        <f t="shared" si="1"/>
        <v>4.0981091225498423</v>
      </c>
    </row>
    <row r="18" spans="1:10" x14ac:dyDescent="0.2">
      <c r="A18" s="3" t="s">
        <v>17</v>
      </c>
      <c r="B18" s="24" t="s">
        <v>28</v>
      </c>
      <c r="C18" s="44">
        <v>297082460</v>
      </c>
      <c r="D18" s="44">
        <v>305361578</v>
      </c>
      <c r="E18" s="44">
        <v>248470479</v>
      </c>
      <c r="F18" s="44">
        <v>291381921</v>
      </c>
      <c r="G18" s="45">
        <v>300993016</v>
      </c>
      <c r="H18" s="46">
        <v>321093973</v>
      </c>
      <c r="I18" s="25">
        <f t="shared" si="0"/>
        <v>17.270237564117231</v>
      </c>
      <c r="J18" s="26">
        <f t="shared" si="1"/>
        <v>8.9228807511389618</v>
      </c>
    </row>
    <row r="19" spans="1:10" ht="23.25" customHeight="1" x14ac:dyDescent="0.2">
      <c r="A19" s="31" t="s">
        <v>17</v>
      </c>
      <c r="B19" s="32" t="s">
        <v>29</v>
      </c>
      <c r="C19" s="50">
        <v>34104977</v>
      </c>
      <c r="D19" s="50">
        <v>27711051</v>
      </c>
      <c r="E19" s="50">
        <v>64251583</v>
      </c>
      <c r="F19" s="51">
        <v>45625676</v>
      </c>
      <c r="G19" s="52">
        <v>56373277</v>
      </c>
      <c r="H19" s="53">
        <v>37574698</v>
      </c>
      <c r="I19" s="33">
        <f t="shared" si="0"/>
        <v>-28.989024285985298</v>
      </c>
      <c r="J19" s="34">
        <f t="shared" si="1"/>
        <v>-16.374789839994829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13661485</v>
      </c>
      <c r="D23" s="41">
        <v>11997141</v>
      </c>
      <c r="E23" s="41">
        <v>-4515622</v>
      </c>
      <c r="F23" s="41">
        <v>5839131</v>
      </c>
      <c r="G23" s="42">
        <v>6117272</v>
      </c>
      <c r="H23" s="43">
        <v>6458193</v>
      </c>
      <c r="I23" s="36">
        <f t="shared" si="0"/>
        <v>-229.30956134060824</v>
      </c>
      <c r="J23" s="23">
        <f t="shared" si="1"/>
        <v>-212.667280868039</v>
      </c>
    </row>
    <row r="24" spans="1:10" x14ac:dyDescent="0.2">
      <c r="A24" s="9" t="s">
        <v>17</v>
      </c>
      <c r="B24" s="21" t="s">
        <v>33</v>
      </c>
      <c r="C24" s="41">
        <v>40573649</v>
      </c>
      <c r="D24" s="41">
        <v>46066999</v>
      </c>
      <c r="E24" s="41">
        <v>17894765</v>
      </c>
      <c r="F24" s="41">
        <v>41717306</v>
      </c>
      <c r="G24" s="42">
        <v>44807517</v>
      </c>
      <c r="H24" s="43">
        <v>41500629</v>
      </c>
      <c r="I24" s="36">
        <f t="shared" si="0"/>
        <v>133.12575493447386</v>
      </c>
      <c r="J24" s="23">
        <f t="shared" si="1"/>
        <v>32.365933416194359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54235134</v>
      </c>
      <c r="D26" s="44">
        <v>58064140</v>
      </c>
      <c r="E26" s="44">
        <v>13379143</v>
      </c>
      <c r="F26" s="44">
        <v>47556437</v>
      </c>
      <c r="G26" s="45">
        <v>50924789</v>
      </c>
      <c r="H26" s="46">
        <v>47958822</v>
      </c>
      <c r="I26" s="25">
        <f t="shared" si="0"/>
        <v>255.45204203288657</v>
      </c>
      <c r="J26" s="26">
        <f t="shared" si="1"/>
        <v>53.042976578600623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1000000</v>
      </c>
      <c r="D28" s="41">
        <v>0</v>
      </c>
      <c r="E28" s="41">
        <v>366426</v>
      </c>
      <c r="F28" s="41">
        <v>0</v>
      </c>
      <c r="G28" s="42">
        <v>0</v>
      </c>
      <c r="H28" s="43">
        <v>0</v>
      </c>
      <c r="I28" s="36">
        <f t="shared" si="0"/>
        <v>-100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300000</v>
      </c>
      <c r="D29" s="41">
        <v>400000</v>
      </c>
      <c r="E29" s="41">
        <v>-72205</v>
      </c>
      <c r="F29" s="41">
        <v>0</v>
      </c>
      <c r="G29" s="42">
        <v>0</v>
      </c>
      <c r="H29" s="43">
        <v>0</v>
      </c>
      <c r="I29" s="36">
        <f t="shared" si="0"/>
        <v>-100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14274306</v>
      </c>
      <c r="D31" s="41">
        <v>14274306</v>
      </c>
      <c r="E31" s="41">
        <v>5991798</v>
      </c>
      <c r="F31" s="41">
        <v>9174712</v>
      </c>
      <c r="G31" s="42">
        <v>13376925</v>
      </c>
      <c r="H31" s="43">
        <v>8184201</v>
      </c>
      <c r="I31" s="36">
        <f t="shared" si="0"/>
        <v>53.121183324270937</v>
      </c>
      <c r="J31" s="23">
        <f t="shared" si="1"/>
        <v>10.95316819520129</v>
      </c>
    </row>
    <row r="32" spans="1:10" x14ac:dyDescent="0.2">
      <c r="A32" s="9" t="s">
        <v>17</v>
      </c>
      <c r="B32" s="21" t="s">
        <v>34</v>
      </c>
      <c r="C32" s="41">
        <v>38660828</v>
      </c>
      <c r="D32" s="41">
        <v>43389834</v>
      </c>
      <c r="E32" s="41">
        <v>7093124</v>
      </c>
      <c r="F32" s="41">
        <v>38381725</v>
      </c>
      <c r="G32" s="42">
        <v>37547864</v>
      </c>
      <c r="H32" s="43">
        <v>39774621</v>
      </c>
      <c r="I32" s="36">
        <f t="shared" si="0"/>
        <v>441.11171607883915</v>
      </c>
      <c r="J32" s="23">
        <f t="shared" si="1"/>
        <v>77.659935179459467</v>
      </c>
    </row>
    <row r="33" spans="1:11" ht="13.5" thickBot="1" x14ac:dyDescent="0.25">
      <c r="A33" s="9" t="s">
        <v>17</v>
      </c>
      <c r="B33" s="37" t="s">
        <v>41</v>
      </c>
      <c r="C33" s="57">
        <v>54235134</v>
      </c>
      <c r="D33" s="57">
        <v>58064140</v>
      </c>
      <c r="E33" s="57">
        <v>13379143</v>
      </c>
      <c r="F33" s="57">
        <v>47556437</v>
      </c>
      <c r="G33" s="58">
        <v>50924789</v>
      </c>
      <c r="H33" s="59">
        <v>47958822</v>
      </c>
      <c r="I33" s="38">
        <f t="shared" si="0"/>
        <v>255.45204203288657</v>
      </c>
      <c r="J33" s="39">
        <f t="shared" si="1"/>
        <v>53.042976578600623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28306000</v>
      </c>
      <c r="D8" s="41">
        <v>28306000</v>
      </c>
      <c r="E8" s="41">
        <v>24045880</v>
      </c>
      <c r="F8" s="41">
        <v>29438240</v>
      </c>
      <c r="G8" s="42">
        <v>28688292</v>
      </c>
      <c r="H8" s="43">
        <v>29835820</v>
      </c>
      <c r="I8" s="22">
        <f>IF(($E8       =0),0,((($F8       /$E8       )-1)*100))</f>
        <v>22.425296973951458</v>
      </c>
      <c r="J8" s="23">
        <f>IF(($E8       =0),0,(((($H8       /$E8       )^(1/3))-1)*100))</f>
        <v>7.4564365082274042</v>
      </c>
    </row>
    <row r="9" spans="1:11" x14ac:dyDescent="0.2">
      <c r="A9" s="3" t="s">
        <v>17</v>
      </c>
      <c r="B9" s="21" t="s">
        <v>20</v>
      </c>
      <c r="C9" s="41">
        <v>1817300</v>
      </c>
      <c r="D9" s="41">
        <v>1817300</v>
      </c>
      <c r="E9" s="41">
        <v>1924721</v>
      </c>
      <c r="F9" s="41">
        <v>1889680</v>
      </c>
      <c r="G9" s="42">
        <v>1889992</v>
      </c>
      <c r="H9" s="43">
        <v>1965592</v>
      </c>
      <c r="I9" s="22">
        <f>IF(($E9       =0),0,((($F9       /$E9       )-1)*100))</f>
        <v>-1.8205755535477652</v>
      </c>
      <c r="J9" s="23">
        <f>IF(($E9       =0),0,(((($H9       /$E9       )^(1/3))-1)*100))</f>
        <v>0.70287364414538533</v>
      </c>
    </row>
    <row r="10" spans="1:11" x14ac:dyDescent="0.2">
      <c r="A10" s="3" t="s">
        <v>17</v>
      </c>
      <c r="B10" s="21" t="s">
        <v>21</v>
      </c>
      <c r="C10" s="41">
        <v>184206310</v>
      </c>
      <c r="D10" s="41">
        <v>157337863</v>
      </c>
      <c r="E10" s="41">
        <v>157287967</v>
      </c>
      <c r="F10" s="41">
        <v>165175609</v>
      </c>
      <c r="G10" s="42">
        <v>169870282</v>
      </c>
      <c r="H10" s="43">
        <v>176665094</v>
      </c>
      <c r="I10" s="22">
        <f t="shared" ref="I10:I33" si="0">IF(($E10      =0),0,((($F10      /$E10      )-1)*100))</f>
        <v>5.014777767456291</v>
      </c>
      <c r="J10" s="23">
        <f t="shared" ref="J10:J33" si="1">IF(($E10      =0),0,(((($H10      /$E10      )^(1/3))-1)*100))</f>
        <v>3.9485454379966312</v>
      </c>
    </row>
    <row r="11" spans="1:11" x14ac:dyDescent="0.2">
      <c r="A11" s="9" t="s">
        <v>17</v>
      </c>
      <c r="B11" s="24" t="s">
        <v>22</v>
      </c>
      <c r="C11" s="44">
        <v>214329610</v>
      </c>
      <c r="D11" s="44">
        <v>187461163</v>
      </c>
      <c r="E11" s="44">
        <v>183258568</v>
      </c>
      <c r="F11" s="44">
        <v>196503529</v>
      </c>
      <c r="G11" s="45">
        <v>200448566</v>
      </c>
      <c r="H11" s="46">
        <v>208466506</v>
      </c>
      <c r="I11" s="25">
        <f t="shared" si="0"/>
        <v>7.2274716235914305</v>
      </c>
      <c r="J11" s="26">
        <f t="shared" si="1"/>
        <v>4.3896239141426818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81106534</v>
      </c>
      <c r="D13" s="41">
        <v>87933503</v>
      </c>
      <c r="E13" s="41">
        <v>83911252</v>
      </c>
      <c r="F13" s="41">
        <v>92652870</v>
      </c>
      <c r="G13" s="42">
        <v>96434400</v>
      </c>
      <c r="H13" s="43">
        <v>100291781</v>
      </c>
      <c r="I13" s="22">
        <f t="shared" si="0"/>
        <v>10.417694637663132</v>
      </c>
      <c r="J13" s="23">
        <f t="shared" si="1"/>
        <v>6.1243510473770968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8127300</v>
      </c>
      <c r="G14" s="42">
        <v>12030855</v>
      </c>
      <c r="H14" s="43">
        <v>11716031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133679922</v>
      </c>
      <c r="D17" s="41">
        <v>112673738</v>
      </c>
      <c r="E17" s="41">
        <v>79015237</v>
      </c>
      <c r="F17" s="41">
        <v>111165538</v>
      </c>
      <c r="G17" s="42">
        <v>103788367</v>
      </c>
      <c r="H17" s="43">
        <v>107939898</v>
      </c>
      <c r="I17" s="29">
        <f t="shared" si="0"/>
        <v>40.688735768773299</v>
      </c>
      <c r="J17" s="30">
        <f t="shared" si="1"/>
        <v>10.957599401860364</v>
      </c>
    </row>
    <row r="18" spans="1:10" x14ac:dyDescent="0.2">
      <c r="A18" s="3" t="s">
        <v>17</v>
      </c>
      <c r="B18" s="24" t="s">
        <v>28</v>
      </c>
      <c r="C18" s="44">
        <v>214786456</v>
      </c>
      <c r="D18" s="44">
        <v>200607241</v>
      </c>
      <c r="E18" s="44">
        <v>162926489</v>
      </c>
      <c r="F18" s="44">
        <v>211945708</v>
      </c>
      <c r="G18" s="45">
        <v>212253622</v>
      </c>
      <c r="H18" s="46">
        <v>219947710</v>
      </c>
      <c r="I18" s="25">
        <f t="shared" si="0"/>
        <v>30.086709227497078</v>
      </c>
      <c r="J18" s="26">
        <f t="shared" si="1"/>
        <v>10.520434076657237</v>
      </c>
    </row>
    <row r="19" spans="1:10" ht="23.25" customHeight="1" x14ac:dyDescent="0.2">
      <c r="A19" s="31" t="s">
        <v>17</v>
      </c>
      <c r="B19" s="32" t="s">
        <v>29</v>
      </c>
      <c r="C19" s="50">
        <v>-456846</v>
      </c>
      <c r="D19" s="50">
        <v>-13146078</v>
      </c>
      <c r="E19" s="50">
        <v>20332079</v>
      </c>
      <c r="F19" s="51">
        <v>-15442179</v>
      </c>
      <c r="G19" s="52">
        <v>-11805056</v>
      </c>
      <c r="H19" s="53">
        <v>-11481204</v>
      </c>
      <c r="I19" s="33">
        <f t="shared" si="0"/>
        <v>-175.94982785577412</v>
      </c>
      <c r="J19" s="34">
        <f t="shared" si="1"/>
        <v>-182.65488926475811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8075000</v>
      </c>
      <c r="D23" s="41">
        <v>7500000</v>
      </c>
      <c r="E23" s="41">
        <v>4856022</v>
      </c>
      <c r="F23" s="41">
        <v>8521739</v>
      </c>
      <c r="G23" s="42">
        <v>7777391</v>
      </c>
      <c r="H23" s="43">
        <v>8088486</v>
      </c>
      <c r="I23" s="36">
        <f t="shared" si="0"/>
        <v>75.488064098556393</v>
      </c>
      <c r="J23" s="23">
        <f t="shared" si="1"/>
        <v>18.539256108285219</v>
      </c>
    </row>
    <row r="24" spans="1:10" x14ac:dyDescent="0.2">
      <c r="A24" s="9" t="s">
        <v>17</v>
      </c>
      <c r="B24" s="21" t="s">
        <v>33</v>
      </c>
      <c r="C24" s="41">
        <v>20293000</v>
      </c>
      <c r="D24" s="41">
        <v>18527216</v>
      </c>
      <c r="E24" s="41">
        <v>12985795</v>
      </c>
      <c r="F24" s="41">
        <v>26668338</v>
      </c>
      <c r="G24" s="42">
        <v>29017990</v>
      </c>
      <c r="H24" s="43">
        <v>30178708</v>
      </c>
      <c r="I24" s="36">
        <f t="shared" si="0"/>
        <v>105.36546279992871</v>
      </c>
      <c r="J24" s="23">
        <f t="shared" si="1"/>
        <v>32.457747920048604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28368000</v>
      </c>
      <c r="D26" s="44">
        <v>26027216</v>
      </c>
      <c r="E26" s="44">
        <v>17841817</v>
      </c>
      <c r="F26" s="44">
        <v>35190077</v>
      </c>
      <c r="G26" s="45">
        <v>36795381</v>
      </c>
      <c r="H26" s="46">
        <v>38267194</v>
      </c>
      <c r="I26" s="25">
        <f t="shared" si="0"/>
        <v>97.233706634251433</v>
      </c>
      <c r="J26" s="26">
        <f t="shared" si="1"/>
        <v>28.962223528498132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11237422</v>
      </c>
      <c r="D31" s="41">
        <v>4347826</v>
      </c>
      <c r="E31" s="41">
        <v>5782544</v>
      </c>
      <c r="F31" s="41">
        <v>3088755</v>
      </c>
      <c r="G31" s="42">
        <v>3727903</v>
      </c>
      <c r="H31" s="43">
        <v>3877019</v>
      </c>
      <c r="I31" s="36">
        <f t="shared" si="0"/>
        <v>-46.584842242445532</v>
      </c>
      <c r="J31" s="23">
        <f t="shared" si="1"/>
        <v>-12.476167209419442</v>
      </c>
    </row>
    <row r="32" spans="1:10" x14ac:dyDescent="0.2">
      <c r="A32" s="9" t="s">
        <v>17</v>
      </c>
      <c r="B32" s="21" t="s">
        <v>34</v>
      </c>
      <c r="C32" s="41">
        <v>17130578</v>
      </c>
      <c r="D32" s="41">
        <v>21679390</v>
      </c>
      <c r="E32" s="41">
        <v>12059273</v>
      </c>
      <c r="F32" s="41">
        <v>32101322</v>
      </c>
      <c r="G32" s="42">
        <v>33067478</v>
      </c>
      <c r="H32" s="43">
        <v>34390175</v>
      </c>
      <c r="I32" s="36">
        <f t="shared" si="0"/>
        <v>166.19616290302076</v>
      </c>
      <c r="J32" s="23">
        <f t="shared" si="1"/>
        <v>41.809204122254599</v>
      </c>
    </row>
    <row r="33" spans="1:11" ht="13.5" thickBot="1" x14ac:dyDescent="0.25">
      <c r="A33" s="9" t="s">
        <v>17</v>
      </c>
      <c r="B33" s="37" t="s">
        <v>41</v>
      </c>
      <c r="C33" s="57">
        <v>28368000</v>
      </c>
      <c r="D33" s="57">
        <v>26027216</v>
      </c>
      <c r="E33" s="57">
        <v>17841817</v>
      </c>
      <c r="F33" s="57">
        <v>35190077</v>
      </c>
      <c r="G33" s="58">
        <v>36795381</v>
      </c>
      <c r="H33" s="59">
        <v>38267194</v>
      </c>
      <c r="I33" s="38">
        <f t="shared" si="0"/>
        <v>97.233706634251433</v>
      </c>
      <c r="J33" s="39">
        <f t="shared" si="1"/>
        <v>28.962223528498132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35757566</v>
      </c>
      <c r="D9" s="41">
        <v>35757568</v>
      </c>
      <c r="E9" s="41">
        <v>32115052</v>
      </c>
      <c r="F9" s="41">
        <v>41749760</v>
      </c>
      <c r="G9" s="42">
        <v>43015927</v>
      </c>
      <c r="H9" s="43">
        <v>45166725</v>
      </c>
      <c r="I9" s="22">
        <f>IF(($E9       =0),0,((($F9       /$E9       )-1)*100))</f>
        <v>30.000599096025127</v>
      </c>
      <c r="J9" s="23">
        <f>IF(($E9       =0),0,(((($H9       /$E9       )^(1/3))-1)*100))</f>
        <v>12.039197798815927</v>
      </c>
    </row>
    <row r="10" spans="1:11" x14ac:dyDescent="0.2">
      <c r="A10" s="3" t="s">
        <v>17</v>
      </c>
      <c r="B10" s="21" t="s">
        <v>21</v>
      </c>
      <c r="C10" s="41">
        <v>583721106</v>
      </c>
      <c r="D10" s="41">
        <v>583721106</v>
      </c>
      <c r="E10" s="41">
        <v>572971413</v>
      </c>
      <c r="F10" s="41">
        <v>630146446</v>
      </c>
      <c r="G10" s="42">
        <v>675504044</v>
      </c>
      <c r="H10" s="43">
        <v>722074352</v>
      </c>
      <c r="I10" s="22">
        <f t="shared" ref="I10:I33" si="0">IF(($E10      =0),0,((($F10      /$E10      )-1)*100))</f>
        <v>9.9786885877323872</v>
      </c>
      <c r="J10" s="23">
        <f t="shared" ref="J10:J33" si="1">IF(($E10      =0),0,(((($H10      /$E10      )^(1/3))-1)*100))</f>
        <v>8.0147309580034243</v>
      </c>
    </row>
    <row r="11" spans="1:11" x14ac:dyDescent="0.2">
      <c r="A11" s="9" t="s">
        <v>17</v>
      </c>
      <c r="B11" s="24" t="s">
        <v>22</v>
      </c>
      <c r="C11" s="44">
        <v>619478672</v>
      </c>
      <c r="D11" s="44">
        <v>619478674</v>
      </c>
      <c r="E11" s="44">
        <v>605086465</v>
      </c>
      <c r="F11" s="44">
        <v>671896206</v>
      </c>
      <c r="G11" s="45">
        <v>718519971</v>
      </c>
      <c r="H11" s="46">
        <v>767241077</v>
      </c>
      <c r="I11" s="25">
        <f t="shared" si="0"/>
        <v>11.041354395524273</v>
      </c>
      <c r="J11" s="26">
        <f t="shared" si="1"/>
        <v>8.2359340331040087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214855078</v>
      </c>
      <c r="D13" s="41">
        <v>214855076</v>
      </c>
      <c r="E13" s="41">
        <v>187170207</v>
      </c>
      <c r="F13" s="41">
        <v>219696800</v>
      </c>
      <c r="G13" s="42">
        <v>252374805</v>
      </c>
      <c r="H13" s="43">
        <v>278823572</v>
      </c>
      <c r="I13" s="22">
        <f t="shared" si="0"/>
        <v>17.378082506474968</v>
      </c>
      <c r="J13" s="23">
        <f t="shared" si="1"/>
        <v>14.208279378992138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30859371</v>
      </c>
      <c r="G14" s="42">
        <v>30859371</v>
      </c>
      <c r="H14" s="43">
        <v>30859371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30054168</v>
      </c>
      <c r="D16" s="41">
        <v>28541884</v>
      </c>
      <c r="E16" s="41">
        <v>16941593</v>
      </c>
      <c r="F16" s="41">
        <v>30054604</v>
      </c>
      <c r="G16" s="42">
        <v>32939368</v>
      </c>
      <c r="H16" s="43">
        <v>36101548</v>
      </c>
      <c r="I16" s="22">
        <f t="shared" si="0"/>
        <v>77.401286880165273</v>
      </c>
      <c r="J16" s="23">
        <f t="shared" si="1"/>
        <v>28.683794982488319</v>
      </c>
    </row>
    <row r="17" spans="1:10" x14ac:dyDescent="0.2">
      <c r="A17" s="3" t="s">
        <v>17</v>
      </c>
      <c r="B17" s="21" t="s">
        <v>27</v>
      </c>
      <c r="C17" s="41">
        <v>377809429</v>
      </c>
      <c r="D17" s="41">
        <v>379321714</v>
      </c>
      <c r="E17" s="41">
        <v>311818193</v>
      </c>
      <c r="F17" s="41">
        <v>394525431</v>
      </c>
      <c r="G17" s="42">
        <v>402346430</v>
      </c>
      <c r="H17" s="43">
        <v>421456592</v>
      </c>
      <c r="I17" s="29">
        <f t="shared" si="0"/>
        <v>26.524186162543771</v>
      </c>
      <c r="J17" s="30">
        <f t="shared" si="1"/>
        <v>10.564863355537991</v>
      </c>
    </row>
    <row r="18" spans="1:10" x14ac:dyDescent="0.2">
      <c r="A18" s="3" t="s">
        <v>17</v>
      </c>
      <c r="B18" s="24" t="s">
        <v>28</v>
      </c>
      <c r="C18" s="44">
        <v>622718675</v>
      </c>
      <c r="D18" s="44">
        <v>622718674</v>
      </c>
      <c r="E18" s="44">
        <v>515929993</v>
      </c>
      <c r="F18" s="44">
        <v>675136206</v>
      </c>
      <c r="G18" s="45">
        <v>718519974</v>
      </c>
      <c r="H18" s="46">
        <v>767241083</v>
      </c>
      <c r="I18" s="25">
        <f t="shared" si="0"/>
        <v>30.858103843557714</v>
      </c>
      <c r="J18" s="26">
        <f t="shared" si="1"/>
        <v>14.142406486454618</v>
      </c>
    </row>
    <row r="19" spans="1:10" ht="23.25" customHeight="1" x14ac:dyDescent="0.2">
      <c r="A19" s="31" t="s">
        <v>17</v>
      </c>
      <c r="B19" s="32" t="s">
        <v>29</v>
      </c>
      <c r="C19" s="50">
        <v>-3240003</v>
      </c>
      <c r="D19" s="50">
        <v>-3240000</v>
      </c>
      <c r="E19" s="50">
        <v>89156472</v>
      </c>
      <c r="F19" s="51">
        <v>-3240000</v>
      </c>
      <c r="G19" s="52">
        <v>-3</v>
      </c>
      <c r="H19" s="53">
        <v>-6</v>
      </c>
      <c r="I19" s="33">
        <f t="shared" si="0"/>
        <v>-103.63406035178242</v>
      </c>
      <c r="J19" s="34">
        <f t="shared" si="1"/>
        <v>-100.40675489858155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0</v>
      </c>
      <c r="F23" s="41">
        <v>0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271718215</v>
      </c>
      <c r="D24" s="41">
        <v>221666914</v>
      </c>
      <c r="E24" s="41">
        <v>97552017</v>
      </c>
      <c r="F24" s="41">
        <v>233671204</v>
      </c>
      <c r="G24" s="42">
        <v>223978681</v>
      </c>
      <c r="H24" s="43">
        <v>198090345</v>
      </c>
      <c r="I24" s="36">
        <f t="shared" si="0"/>
        <v>139.5349795791511</v>
      </c>
      <c r="J24" s="23">
        <f t="shared" si="1"/>
        <v>26.631675057983607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271718215</v>
      </c>
      <c r="D26" s="44">
        <v>221666914</v>
      </c>
      <c r="E26" s="44">
        <v>97552017</v>
      </c>
      <c r="F26" s="44">
        <v>233671204</v>
      </c>
      <c r="G26" s="45">
        <v>223978681</v>
      </c>
      <c r="H26" s="46">
        <v>198090345</v>
      </c>
      <c r="I26" s="25">
        <f t="shared" si="0"/>
        <v>139.5349795791511</v>
      </c>
      <c r="J26" s="26">
        <f t="shared" si="1"/>
        <v>26.631675057983607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131974637</v>
      </c>
      <c r="D28" s="41">
        <v>125454291</v>
      </c>
      <c r="E28" s="41">
        <v>65799342</v>
      </c>
      <c r="F28" s="41">
        <v>173299740</v>
      </c>
      <c r="G28" s="42">
        <v>117887958</v>
      </c>
      <c r="H28" s="43">
        <v>132872955</v>
      </c>
      <c r="I28" s="36">
        <f t="shared" si="0"/>
        <v>163.37609880658076</v>
      </c>
      <c r="J28" s="23">
        <f t="shared" si="1"/>
        <v>26.397460256997185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14399130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125344448</v>
      </c>
      <c r="D32" s="41">
        <v>96212623</v>
      </c>
      <c r="E32" s="41">
        <v>31752675</v>
      </c>
      <c r="F32" s="41">
        <v>60371464</v>
      </c>
      <c r="G32" s="42">
        <v>106090723</v>
      </c>
      <c r="H32" s="43">
        <v>65217390</v>
      </c>
      <c r="I32" s="36">
        <f t="shared" si="0"/>
        <v>90.130324452979153</v>
      </c>
      <c r="J32" s="23">
        <f t="shared" si="1"/>
        <v>27.114286875997351</v>
      </c>
    </row>
    <row r="33" spans="1:11" ht="13.5" thickBot="1" x14ac:dyDescent="0.25">
      <c r="A33" s="9" t="s">
        <v>17</v>
      </c>
      <c r="B33" s="37" t="s">
        <v>41</v>
      </c>
      <c r="C33" s="57">
        <v>271718215</v>
      </c>
      <c r="D33" s="57">
        <v>221666914</v>
      </c>
      <c r="E33" s="57">
        <v>97552017</v>
      </c>
      <c r="F33" s="57">
        <v>233671204</v>
      </c>
      <c r="G33" s="58">
        <v>223978681</v>
      </c>
      <c r="H33" s="59">
        <v>198090345</v>
      </c>
      <c r="I33" s="38">
        <f t="shared" si="0"/>
        <v>139.5349795791511</v>
      </c>
      <c r="J33" s="39">
        <f t="shared" si="1"/>
        <v>26.631675057983607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80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29927503</v>
      </c>
      <c r="D8" s="41">
        <v>28394315</v>
      </c>
      <c r="E8" s="41">
        <v>27378770</v>
      </c>
      <c r="F8" s="41">
        <v>30097974</v>
      </c>
      <c r="G8" s="42">
        <v>31602873</v>
      </c>
      <c r="H8" s="43">
        <v>33183017</v>
      </c>
      <c r="I8" s="22">
        <f>IF(($E8       =0),0,((($F8       /$E8       )-1)*100))</f>
        <v>9.931797520487585</v>
      </c>
      <c r="J8" s="23">
        <f>IF(($E8       =0),0,(((($H8       /$E8       )^(1/3))-1)*100))</f>
        <v>6.6188462758247857</v>
      </c>
    </row>
    <row r="9" spans="1:11" x14ac:dyDescent="0.2">
      <c r="A9" s="3" t="s">
        <v>17</v>
      </c>
      <c r="B9" s="21" t="s">
        <v>20</v>
      </c>
      <c r="C9" s="41">
        <v>766857</v>
      </c>
      <c r="D9" s="41">
        <v>666857</v>
      </c>
      <c r="E9" s="41">
        <v>669346</v>
      </c>
      <c r="F9" s="41">
        <v>706868</v>
      </c>
      <c r="G9" s="42">
        <v>742212</v>
      </c>
      <c r="H9" s="43">
        <v>779322</v>
      </c>
      <c r="I9" s="22">
        <f>IF(($E9       =0),0,((($F9       /$E9       )-1)*100))</f>
        <v>5.6057704087273175</v>
      </c>
      <c r="J9" s="23">
        <f>IF(($E9       =0),0,(((($H9       /$E9       )^(1/3))-1)*100))</f>
        <v>5.2015377442025557</v>
      </c>
    </row>
    <row r="10" spans="1:11" x14ac:dyDescent="0.2">
      <c r="A10" s="3" t="s">
        <v>17</v>
      </c>
      <c r="B10" s="21" t="s">
        <v>21</v>
      </c>
      <c r="C10" s="41">
        <v>179182628</v>
      </c>
      <c r="D10" s="41">
        <v>180552258</v>
      </c>
      <c r="E10" s="41">
        <v>179700985</v>
      </c>
      <c r="F10" s="41">
        <v>192391610</v>
      </c>
      <c r="G10" s="42">
        <v>203676140</v>
      </c>
      <c r="H10" s="43">
        <v>197167136</v>
      </c>
      <c r="I10" s="22">
        <f t="shared" ref="I10:I33" si="0">IF(($E10      =0),0,((($F10      /$E10      )-1)*100))</f>
        <v>7.0620787081384195</v>
      </c>
      <c r="J10" s="23">
        <f t="shared" ref="J10:J33" si="1">IF(($E10      =0),0,(((($H10      /$E10      )^(1/3))-1)*100))</f>
        <v>3.140212884613125</v>
      </c>
    </row>
    <row r="11" spans="1:11" x14ac:dyDescent="0.2">
      <c r="A11" s="9" t="s">
        <v>17</v>
      </c>
      <c r="B11" s="24" t="s">
        <v>22</v>
      </c>
      <c r="C11" s="44">
        <v>209876988</v>
      </c>
      <c r="D11" s="44">
        <v>209613430</v>
      </c>
      <c r="E11" s="44">
        <v>207749101</v>
      </c>
      <c r="F11" s="44">
        <v>223196452</v>
      </c>
      <c r="G11" s="45">
        <v>236021225</v>
      </c>
      <c r="H11" s="46">
        <v>231129475</v>
      </c>
      <c r="I11" s="25">
        <f t="shared" si="0"/>
        <v>7.4355801905491736</v>
      </c>
      <c r="J11" s="26">
        <f t="shared" si="1"/>
        <v>3.6188401094843003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83650755</v>
      </c>
      <c r="D13" s="41">
        <v>79798463</v>
      </c>
      <c r="E13" s="41">
        <v>77270047</v>
      </c>
      <c r="F13" s="41">
        <v>90855466</v>
      </c>
      <c r="G13" s="42">
        <v>95878812</v>
      </c>
      <c r="H13" s="43">
        <v>100058679</v>
      </c>
      <c r="I13" s="22">
        <f t="shared" si="0"/>
        <v>17.58174030876414</v>
      </c>
      <c r="J13" s="23">
        <f t="shared" si="1"/>
        <v>8.9969961819281519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125051236</v>
      </c>
      <c r="D17" s="41">
        <v>128003777</v>
      </c>
      <c r="E17" s="41">
        <v>134251225</v>
      </c>
      <c r="F17" s="41">
        <v>131390870</v>
      </c>
      <c r="G17" s="42">
        <v>138442070</v>
      </c>
      <c r="H17" s="43">
        <v>128413729</v>
      </c>
      <c r="I17" s="29">
        <f t="shared" si="0"/>
        <v>-2.1305988083162752</v>
      </c>
      <c r="J17" s="30">
        <f t="shared" si="1"/>
        <v>-1.4709262412803237</v>
      </c>
    </row>
    <row r="18" spans="1:10" x14ac:dyDescent="0.2">
      <c r="A18" s="3" t="s">
        <v>17</v>
      </c>
      <c r="B18" s="24" t="s">
        <v>28</v>
      </c>
      <c r="C18" s="44">
        <v>208701991</v>
      </c>
      <c r="D18" s="44">
        <v>207802240</v>
      </c>
      <c r="E18" s="44">
        <v>211521272</v>
      </c>
      <c r="F18" s="44">
        <v>222246336</v>
      </c>
      <c r="G18" s="45">
        <v>234320882</v>
      </c>
      <c r="H18" s="46">
        <v>228472408</v>
      </c>
      <c r="I18" s="25">
        <f t="shared" si="0"/>
        <v>5.0704422768410806</v>
      </c>
      <c r="J18" s="26">
        <f t="shared" si="1"/>
        <v>2.6029631239856688</v>
      </c>
    </row>
    <row r="19" spans="1:10" ht="23.25" customHeight="1" x14ac:dyDescent="0.2">
      <c r="A19" s="31" t="s">
        <v>17</v>
      </c>
      <c r="B19" s="32" t="s">
        <v>29</v>
      </c>
      <c r="C19" s="50">
        <v>1174997</v>
      </c>
      <c r="D19" s="50">
        <v>1811190</v>
      </c>
      <c r="E19" s="50">
        <v>-3772171</v>
      </c>
      <c r="F19" s="51">
        <v>950116</v>
      </c>
      <c r="G19" s="52">
        <v>1700343</v>
      </c>
      <c r="H19" s="53">
        <v>2657067</v>
      </c>
      <c r="I19" s="33">
        <f t="shared" si="0"/>
        <v>-125.18751138270244</v>
      </c>
      <c r="J19" s="34">
        <f t="shared" si="1"/>
        <v>-188.97548784713356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8101000</v>
      </c>
      <c r="D23" s="41">
        <v>3512949</v>
      </c>
      <c r="E23" s="41">
        <v>4892651</v>
      </c>
      <c r="F23" s="41">
        <v>12374100</v>
      </c>
      <c r="G23" s="42">
        <v>1092681</v>
      </c>
      <c r="H23" s="43">
        <v>1092681</v>
      </c>
      <c r="I23" s="36">
        <f t="shared" si="0"/>
        <v>152.91196940063782</v>
      </c>
      <c r="J23" s="23">
        <f t="shared" si="1"/>
        <v>-39.328734854605074</v>
      </c>
    </row>
    <row r="24" spans="1:10" x14ac:dyDescent="0.2">
      <c r="A24" s="9" t="s">
        <v>17</v>
      </c>
      <c r="B24" s="21" t="s">
        <v>33</v>
      </c>
      <c r="C24" s="41">
        <v>24362128</v>
      </c>
      <c r="D24" s="41">
        <v>37818348</v>
      </c>
      <c r="E24" s="41">
        <v>32779261</v>
      </c>
      <c r="F24" s="41">
        <v>27936523</v>
      </c>
      <c r="G24" s="42">
        <v>26356304</v>
      </c>
      <c r="H24" s="43">
        <v>27427739</v>
      </c>
      <c r="I24" s="36">
        <f t="shared" si="0"/>
        <v>-14.773786388899978</v>
      </c>
      <c r="J24" s="23">
        <f t="shared" si="1"/>
        <v>-5.7683165335152164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32463128</v>
      </c>
      <c r="D26" s="44">
        <v>41331297</v>
      </c>
      <c r="E26" s="44">
        <v>37671912</v>
      </c>
      <c r="F26" s="44">
        <v>40310623</v>
      </c>
      <c r="G26" s="45">
        <v>27448985</v>
      </c>
      <c r="H26" s="46">
        <v>28520420</v>
      </c>
      <c r="I26" s="25">
        <f t="shared" si="0"/>
        <v>7.0044520171951952</v>
      </c>
      <c r="J26" s="26">
        <f t="shared" si="1"/>
        <v>-8.8592178508952841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31614</v>
      </c>
      <c r="E29" s="41">
        <v>31614</v>
      </c>
      <c r="F29" s="41">
        <v>836650</v>
      </c>
      <c r="G29" s="42">
        <v>0</v>
      </c>
      <c r="H29" s="43">
        <v>0</v>
      </c>
      <c r="I29" s="36">
        <f t="shared" si="0"/>
        <v>2546.4541026127667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22140389</v>
      </c>
      <c r="D31" s="41">
        <v>30630720</v>
      </c>
      <c r="E31" s="41">
        <v>28108289</v>
      </c>
      <c r="F31" s="41">
        <v>13655396</v>
      </c>
      <c r="G31" s="42">
        <v>26356304</v>
      </c>
      <c r="H31" s="43">
        <v>27427739</v>
      </c>
      <c r="I31" s="36">
        <f t="shared" si="0"/>
        <v>-51.418615341545696</v>
      </c>
      <c r="J31" s="23">
        <f t="shared" si="1"/>
        <v>-0.81365977246976584</v>
      </c>
    </row>
    <row r="32" spans="1:10" x14ac:dyDescent="0.2">
      <c r="A32" s="9" t="s">
        <v>17</v>
      </c>
      <c r="B32" s="21" t="s">
        <v>34</v>
      </c>
      <c r="C32" s="41">
        <v>10322739</v>
      </c>
      <c r="D32" s="41">
        <v>10668963</v>
      </c>
      <c r="E32" s="41">
        <v>9532009</v>
      </c>
      <c r="F32" s="41">
        <v>25818577</v>
      </c>
      <c r="G32" s="42">
        <v>1092681</v>
      </c>
      <c r="H32" s="43">
        <v>1092681</v>
      </c>
      <c r="I32" s="36">
        <f t="shared" si="0"/>
        <v>170.8618613347931</v>
      </c>
      <c r="J32" s="23">
        <f t="shared" si="1"/>
        <v>-51.422370757230681</v>
      </c>
    </row>
    <row r="33" spans="1:11" ht="13.5" thickBot="1" x14ac:dyDescent="0.25">
      <c r="A33" s="9" t="s">
        <v>17</v>
      </c>
      <c r="B33" s="37" t="s">
        <v>41</v>
      </c>
      <c r="C33" s="57">
        <v>32463128</v>
      </c>
      <c r="D33" s="57">
        <v>41331297</v>
      </c>
      <c r="E33" s="57">
        <v>37671912</v>
      </c>
      <c r="F33" s="57">
        <v>40310623</v>
      </c>
      <c r="G33" s="58">
        <v>27448985</v>
      </c>
      <c r="H33" s="59">
        <v>28520420</v>
      </c>
      <c r="I33" s="38">
        <f t="shared" si="0"/>
        <v>7.0044520171951952</v>
      </c>
      <c r="J33" s="39">
        <f t="shared" si="1"/>
        <v>-8.8592178508952841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81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681140100</v>
      </c>
      <c r="D8" s="41">
        <v>675990202</v>
      </c>
      <c r="E8" s="41">
        <v>615807643</v>
      </c>
      <c r="F8" s="41">
        <v>736829200</v>
      </c>
      <c r="G8" s="42">
        <v>773670800</v>
      </c>
      <c r="H8" s="43">
        <v>823959300</v>
      </c>
      <c r="I8" s="22">
        <f>IF(($E8       =0),0,((($F8       /$E8       )-1)*100))</f>
        <v>19.652493497876257</v>
      </c>
      <c r="J8" s="23">
        <f>IF(($E8       =0),0,(((($H8       /$E8       )^(1/3))-1)*100))</f>
        <v>10.192887054031097</v>
      </c>
    </row>
    <row r="9" spans="1:11" x14ac:dyDescent="0.2">
      <c r="A9" s="3" t="s">
        <v>17</v>
      </c>
      <c r="B9" s="21" t="s">
        <v>20</v>
      </c>
      <c r="C9" s="41">
        <v>2596874400</v>
      </c>
      <c r="D9" s="41">
        <v>2583286103</v>
      </c>
      <c r="E9" s="41">
        <v>2465001828</v>
      </c>
      <c r="F9" s="41">
        <v>2973769100</v>
      </c>
      <c r="G9" s="42">
        <v>3248885200</v>
      </c>
      <c r="H9" s="43">
        <v>3579799400</v>
      </c>
      <c r="I9" s="22">
        <f>IF(($E9       =0),0,((($F9       /$E9       )-1)*100))</f>
        <v>20.639630616939254</v>
      </c>
      <c r="J9" s="23">
        <f>IF(($E9       =0),0,(((($H9       /$E9       )^(1/3))-1)*100))</f>
        <v>13.243638591005436</v>
      </c>
    </row>
    <row r="10" spans="1:11" x14ac:dyDescent="0.2">
      <c r="A10" s="3" t="s">
        <v>17</v>
      </c>
      <c r="B10" s="21" t="s">
        <v>21</v>
      </c>
      <c r="C10" s="41">
        <v>1190261600</v>
      </c>
      <c r="D10" s="41">
        <v>1214398509</v>
      </c>
      <c r="E10" s="41">
        <v>1366532964</v>
      </c>
      <c r="F10" s="41">
        <v>1220852400</v>
      </c>
      <c r="G10" s="42">
        <v>1297069500</v>
      </c>
      <c r="H10" s="43">
        <v>1374271700</v>
      </c>
      <c r="I10" s="22">
        <f t="shared" ref="I10:I33" si="0">IF(($E10      =0),0,((($F10      /$E10      )-1)*100))</f>
        <v>-10.660596402561428</v>
      </c>
      <c r="J10" s="23">
        <f t="shared" ref="J10:J33" si="1">IF(($E10      =0),0,(((($H10      /$E10      )^(1/3))-1)*100))</f>
        <v>0.18841290875901695</v>
      </c>
    </row>
    <row r="11" spans="1:11" x14ac:dyDescent="0.2">
      <c r="A11" s="9" t="s">
        <v>17</v>
      </c>
      <c r="B11" s="24" t="s">
        <v>22</v>
      </c>
      <c r="C11" s="44">
        <v>4468276100</v>
      </c>
      <c r="D11" s="44">
        <v>4473674814</v>
      </c>
      <c r="E11" s="44">
        <v>4447342435</v>
      </c>
      <c r="F11" s="44">
        <v>4931450700</v>
      </c>
      <c r="G11" s="45">
        <v>5319625500</v>
      </c>
      <c r="H11" s="46">
        <v>5778030400</v>
      </c>
      <c r="I11" s="25">
        <f t="shared" si="0"/>
        <v>10.885338200857465</v>
      </c>
      <c r="J11" s="26">
        <f t="shared" si="1"/>
        <v>9.1171675319293719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1164608100</v>
      </c>
      <c r="D13" s="41">
        <v>1142648251</v>
      </c>
      <c r="E13" s="41">
        <v>1054325604</v>
      </c>
      <c r="F13" s="41">
        <v>1212559100</v>
      </c>
      <c r="G13" s="42">
        <v>1283578700</v>
      </c>
      <c r="H13" s="43">
        <v>1351175700</v>
      </c>
      <c r="I13" s="22">
        <f t="shared" si="0"/>
        <v>15.00802934119012</v>
      </c>
      <c r="J13" s="23">
        <f t="shared" si="1"/>
        <v>8.6206400584887035</v>
      </c>
    </row>
    <row r="14" spans="1:11" x14ac:dyDescent="0.2">
      <c r="A14" s="3" t="s">
        <v>17</v>
      </c>
      <c r="B14" s="21" t="s">
        <v>25</v>
      </c>
      <c r="C14" s="41">
        <v>172510200</v>
      </c>
      <c r="D14" s="41">
        <v>172510200</v>
      </c>
      <c r="E14" s="41">
        <v>358565419</v>
      </c>
      <c r="F14" s="41">
        <v>173882500</v>
      </c>
      <c r="G14" s="42">
        <v>187668000</v>
      </c>
      <c r="H14" s="43">
        <v>203996400</v>
      </c>
      <c r="I14" s="22">
        <f t="shared" si="0"/>
        <v>-51.506059763113967</v>
      </c>
      <c r="J14" s="23">
        <f t="shared" si="1"/>
        <v>-17.138771688699084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1258204000</v>
      </c>
      <c r="D16" s="41">
        <v>1236241699</v>
      </c>
      <c r="E16" s="41">
        <v>1250740200</v>
      </c>
      <c r="F16" s="41">
        <v>1492128200</v>
      </c>
      <c r="G16" s="42">
        <v>1711471000</v>
      </c>
      <c r="H16" s="43">
        <v>2014401400</v>
      </c>
      <c r="I16" s="22">
        <f t="shared" si="0"/>
        <v>19.299611542029282</v>
      </c>
      <c r="J16" s="23">
        <f t="shared" si="1"/>
        <v>17.217638746700835</v>
      </c>
    </row>
    <row r="17" spans="1:10" x14ac:dyDescent="0.2">
      <c r="A17" s="3" t="s">
        <v>17</v>
      </c>
      <c r="B17" s="21" t="s">
        <v>27</v>
      </c>
      <c r="C17" s="41">
        <v>1946609300</v>
      </c>
      <c r="D17" s="41">
        <v>2078183566</v>
      </c>
      <c r="E17" s="41">
        <v>2309317175</v>
      </c>
      <c r="F17" s="41">
        <v>2058453800</v>
      </c>
      <c r="G17" s="42">
        <v>2113589900</v>
      </c>
      <c r="H17" s="43">
        <v>2186713800</v>
      </c>
      <c r="I17" s="29">
        <f t="shared" si="0"/>
        <v>-10.863097443511627</v>
      </c>
      <c r="J17" s="30">
        <f t="shared" si="1"/>
        <v>-1.8019674101581007</v>
      </c>
    </row>
    <row r="18" spans="1:10" x14ac:dyDescent="0.2">
      <c r="A18" s="3" t="s">
        <v>17</v>
      </c>
      <c r="B18" s="24" t="s">
        <v>28</v>
      </c>
      <c r="C18" s="44">
        <v>4541931600</v>
      </c>
      <c r="D18" s="44">
        <v>4629583716</v>
      </c>
      <c r="E18" s="44">
        <v>4972948398</v>
      </c>
      <c r="F18" s="44">
        <v>4937023600</v>
      </c>
      <c r="G18" s="45">
        <v>5296307600</v>
      </c>
      <c r="H18" s="46">
        <v>5756287300</v>
      </c>
      <c r="I18" s="25">
        <f t="shared" si="0"/>
        <v>-0.72240439925835842</v>
      </c>
      <c r="J18" s="26">
        <f t="shared" si="1"/>
        <v>4.9968257285573525</v>
      </c>
    </row>
    <row r="19" spans="1:10" ht="23.25" customHeight="1" x14ac:dyDescent="0.2">
      <c r="A19" s="31" t="s">
        <v>17</v>
      </c>
      <c r="B19" s="32" t="s">
        <v>29</v>
      </c>
      <c r="C19" s="50">
        <v>-73655500</v>
      </c>
      <c r="D19" s="50">
        <v>-155908902</v>
      </c>
      <c r="E19" s="50">
        <v>-525605963</v>
      </c>
      <c r="F19" s="51">
        <v>-5572900</v>
      </c>
      <c r="G19" s="52">
        <v>23317900</v>
      </c>
      <c r="H19" s="53">
        <v>21743100</v>
      </c>
      <c r="I19" s="33">
        <f t="shared" si="0"/>
        <v>-98.93971903054684</v>
      </c>
      <c r="J19" s="34">
        <f t="shared" si="1"/>
        <v>-134.58494265114177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390000000</v>
      </c>
      <c r="D22" s="41">
        <v>598387100</v>
      </c>
      <c r="E22" s="41">
        <v>504683806</v>
      </c>
      <c r="F22" s="41">
        <v>406569000</v>
      </c>
      <c r="G22" s="42">
        <v>373828800</v>
      </c>
      <c r="H22" s="43">
        <v>360799600</v>
      </c>
      <c r="I22" s="36">
        <f t="shared" si="0"/>
        <v>-19.440846889388798</v>
      </c>
      <c r="J22" s="23">
        <f t="shared" si="1"/>
        <v>-10.583933837760906</v>
      </c>
    </row>
    <row r="23" spans="1:10" x14ac:dyDescent="0.2">
      <c r="A23" s="9" t="s">
        <v>17</v>
      </c>
      <c r="B23" s="21" t="s">
        <v>32</v>
      </c>
      <c r="C23" s="41">
        <v>240018000</v>
      </c>
      <c r="D23" s="41">
        <v>259363599</v>
      </c>
      <c r="E23" s="41">
        <v>193461135</v>
      </c>
      <c r="F23" s="41">
        <v>177535900</v>
      </c>
      <c r="G23" s="42">
        <v>182625600</v>
      </c>
      <c r="H23" s="43">
        <v>185185900</v>
      </c>
      <c r="I23" s="36">
        <f t="shared" si="0"/>
        <v>-8.2317489763512501</v>
      </c>
      <c r="J23" s="23">
        <f t="shared" si="1"/>
        <v>-1.4466491448292262</v>
      </c>
    </row>
    <row r="24" spans="1:10" x14ac:dyDescent="0.2">
      <c r="A24" s="9" t="s">
        <v>17</v>
      </c>
      <c r="B24" s="21" t="s">
        <v>33</v>
      </c>
      <c r="C24" s="41">
        <v>205058000</v>
      </c>
      <c r="D24" s="41">
        <v>223858002</v>
      </c>
      <c r="E24" s="41">
        <v>243964901</v>
      </c>
      <c r="F24" s="41">
        <v>218836200</v>
      </c>
      <c r="G24" s="42">
        <v>199535900</v>
      </c>
      <c r="H24" s="43">
        <v>213571800</v>
      </c>
      <c r="I24" s="36">
        <f t="shared" si="0"/>
        <v>-10.300129607578267</v>
      </c>
      <c r="J24" s="23">
        <f t="shared" si="1"/>
        <v>-4.3381329370653532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835076000</v>
      </c>
      <c r="D26" s="44">
        <v>1081608701</v>
      </c>
      <c r="E26" s="44">
        <v>942109842</v>
      </c>
      <c r="F26" s="44">
        <v>802941100</v>
      </c>
      <c r="G26" s="45">
        <v>755990300</v>
      </c>
      <c r="H26" s="46">
        <v>759557300</v>
      </c>
      <c r="I26" s="25">
        <f t="shared" si="0"/>
        <v>-14.772029310781786</v>
      </c>
      <c r="J26" s="26">
        <f t="shared" si="1"/>
        <v>-6.927866995476939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292219000</v>
      </c>
      <c r="D28" s="41">
        <v>342793104</v>
      </c>
      <c r="E28" s="41">
        <v>400616308</v>
      </c>
      <c r="F28" s="41">
        <v>191882400</v>
      </c>
      <c r="G28" s="42">
        <v>240549000</v>
      </c>
      <c r="H28" s="43">
        <v>242256800</v>
      </c>
      <c r="I28" s="36">
        <f t="shared" si="0"/>
        <v>-52.103197955685822</v>
      </c>
      <c r="J28" s="23">
        <f t="shared" si="1"/>
        <v>-15.436597166922317</v>
      </c>
    </row>
    <row r="29" spans="1:10" x14ac:dyDescent="0.2">
      <c r="A29" s="9" t="s">
        <v>17</v>
      </c>
      <c r="B29" s="21" t="s">
        <v>38</v>
      </c>
      <c r="C29" s="41">
        <v>51602000</v>
      </c>
      <c r="D29" s="41">
        <v>55765400</v>
      </c>
      <c r="E29" s="41">
        <v>69814428</v>
      </c>
      <c r="F29" s="41">
        <v>121954000</v>
      </c>
      <c r="G29" s="42">
        <v>77941000</v>
      </c>
      <c r="H29" s="43">
        <v>73655000</v>
      </c>
      <c r="I29" s="36">
        <f t="shared" si="0"/>
        <v>74.683089862170021</v>
      </c>
      <c r="J29" s="23">
        <f t="shared" si="1"/>
        <v>1.8010716747036692</v>
      </c>
    </row>
    <row r="30" spans="1:10" x14ac:dyDescent="0.2">
      <c r="A30" s="9" t="s">
        <v>17</v>
      </c>
      <c r="B30" s="21" t="s">
        <v>39</v>
      </c>
      <c r="C30" s="41">
        <v>5500000</v>
      </c>
      <c r="D30" s="41">
        <v>150700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115900000</v>
      </c>
      <c r="D31" s="41">
        <v>83411500</v>
      </c>
      <c r="E31" s="41">
        <v>50599404</v>
      </c>
      <c r="F31" s="41">
        <v>102015000</v>
      </c>
      <c r="G31" s="42">
        <v>98249000</v>
      </c>
      <c r="H31" s="43">
        <v>104333000</v>
      </c>
      <c r="I31" s="36">
        <f t="shared" si="0"/>
        <v>101.61304666750621</v>
      </c>
      <c r="J31" s="23">
        <f t="shared" si="1"/>
        <v>27.279589110552482</v>
      </c>
    </row>
    <row r="32" spans="1:10" x14ac:dyDescent="0.2">
      <c r="A32" s="9" t="s">
        <v>17</v>
      </c>
      <c r="B32" s="21" t="s">
        <v>34</v>
      </c>
      <c r="C32" s="41">
        <v>369855000</v>
      </c>
      <c r="D32" s="41">
        <v>599487997</v>
      </c>
      <c r="E32" s="41">
        <v>421079702</v>
      </c>
      <c r="F32" s="41">
        <v>387089700</v>
      </c>
      <c r="G32" s="42">
        <v>339251300</v>
      </c>
      <c r="H32" s="43">
        <v>339312500</v>
      </c>
      <c r="I32" s="36">
        <f t="shared" si="0"/>
        <v>-8.0721065011107989</v>
      </c>
      <c r="J32" s="23">
        <f t="shared" si="1"/>
        <v>-6.9438278295504752</v>
      </c>
    </row>
    <row r="33" spans="1:11" ht="13.5" thickBot="1" x14ac:dyDescent="0.25">
      <c r="A33" s="9" t="s">
        <v>17</v>
      </c>
      <c r="B33" s="37" t="s">
        <v>41</v>
      </c>
      <c r="C33" s="57">
        <v>835076000</v>
      </c>
      <c r="D33" s="57">
        <v>1081608701</v>
      </c>
      <c r="E33" s="57">
        <v>942109842</v>
      </c>
      <c r="F33" s="57">
        <v>802941100</v>
      </c>
      <c r="G33" s="58">
        <v>755990300</v>
      </c>
      <c r="H33" s="59">
        <v>759557300</v>
      </c>
      <c r="I33" s="38">
        <f t="shared" si="0"/>
        <v>-14.772029310781786</v>
      </c>
      <c r="J33" s="39">
        <f t="shared" si="1"/>
        <v>-6.927866995476939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82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71848200</v>
      </c>
      <c r="D8" s="41">
        <v>70830560</v>
      </c>
      <c r="E8" s="41">
        <v>68422016</v>
      </c>
      <c r="F8" s="41">
        <v>74460520</v>
      </c>
      <c r="G8" s="42">
        <v>76467080</v>
      </c>
      <c r="H8" s="43">
        <v>79968530</v>
      </c>
      <c r="I8" s="22">
        <f>IF(($E8       =0),0,((($F8       /$E8       )-1)*100))</f>
        <v>8.8253815847811232</v>
      </c>
      <c r="J8" s="23">
        <f>IF(($E8       =0),0,(((($H8       /$E8       )^(1/3))-1)*100))</f>
        <v>5.3354161908728326</v>
      </c>
    </row>
    <row r="9" spans="1:11" x14ac:dyDescent="0.2">
      <c r="A9" s="3" t="s">
        <v>17</v>
      </c>
      <c r="B9" s="21" t="s">
        <v>20</v>
      </c>
      <c r="C9" s="41">
        <v>96928360</v>
      </c>
      <c r="D9" s="41">
        <v>96717070</v>
      </c>
      <c r="E9" s="41">
        <v>94550188</v>
      </c>
      <c r="F9" s="41">
        <v>107989610</v>
      </c>
      <c r="G9" s="42">
        <v>122766170</v>
      </c>
      <c r="H9" s="43">
        <v>139528140</v>
      </c>
      <c r="I9" s="22">
        <f>IF(($E9       =0),0,((($F9       /$E9       )-1)*100))</f>
        <v>14.214061636767973</v>
      </c>
      <c r="J9" s="23">
        <f>IF(($E9       =0),0,(((($H9       /$E9       )^(1/3))-1)*100))</f>
        <v>13.850026501068413</v>
      </c>
    </row>
    <row r="10" spans="1:11" x14ac:dyDescent="0.2">
      <c r="A10" s="3" t="s">
        <v>17</v>
      </c>
      <c r="B10" s="21" t="s">
        <v>21</v>
      </c>
      <c r="C10" s="41">
        <v>287191950</v>
      </c>
      <c r="D10" s="41">
        <v>294791950</v>
      </c>
      <c r="E10" s="41">
        <v>546916855</v>
      </c>
      <c r="F10" s="41">
        <v>290029180</v>
      </c>
      <c r="G10" s="42">
        <v>298812400</v>
      </c>
      <c r="H10" s="43">
        <v>299050880</v>
      </c>
      <c r="I10" s="22">
        <f t="shared" ref="I10:I33" si="0">IF(($E10      =0),0,((($F10      /$E10      )-1)*100))</f>
        <v>-46.970151431884467</v>
      </c>
      <c r="J10" s="23">
        <f t="shared" ref="J10:J33" si="1">IF(($E10      =0),0,(((($H10      /$E10      )^(1/3))-1)*100))</f>
        <v>-18.227377579325299</v>
      </c>
    </row>
    <row r="11" spans="1:11" x14ac:dyDescent="0.2">
      <c r="A11" s="9" t="s">
        <v>17</v>
      </c>
      <c r="B11" s="24" t="s">
        <v>22</v>
      </c>
      <c r="C11" s="44">
        <v>455968510</v>
      </c>
      <c r="D11" s="44">
        <v>462339580</v>
      </c>
      <c r="E11" s="44">
        <v>709889059</v>
      </c>
      <c r="F11" s="44">
        <v>472479310</v>
      </c>
      <c r="G11" s="45">
        <v>498045650</v>
      </c>
      <c r="H11" s="46">
        <v>518547550</v>
      </c>
      <c r="I11" s="25">
        <f t="shared" si="0"/>
        <v>-33.443218484650572</v>
      </c>
      <c r="J11" s="26">
        <f t="shared" si="1"/>
        <v>-9.9398426722856144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175721850</v>
      </c>
      <c r="D13" s="41">
        <v>175721850</v>
      </c>
      <c r="E13" s="41">
        <v>162414835</v>
      </c>
      <c r="F13" s="41">
        <v>186227850</v>
      </c>
      <c r="G13" s="42">
        <v>195159305</v>
      </c>
      <c r="H13" s="43">
        <v>204331890</v>
      </c>
      <c r="I13" s="22">
        <f t="shared" si="0"/>
        <v>14.661847238277215</v>
      </c>
      <c r="J13" s="23">
        <f t="shared" si="1"/>
        <v>7.9535227763610994</v>
      </c>
    </row>
    <row r="14" spans="1:11" x14ac:dyDescent="0.2">
      <c r="A14" s="3" t="s">
        <v>17</v>
      </c>
      <c r="B14" s="21" t="s">
        <v>25</v>
      </c>
      <c r="C14" s="41">
        <v>15200000</v>
      </c>
      <c r="D14" s="41">
        <v>7444310</v>
      </c>
      <c r="E14" s="41">
        <v>7444301</v>
      </c>
      <c r="F14" s="41">
        <v>8100000</v>
      </c>
      <c r="G14" s="42">
        <v>8300000</v>
      </c>
      <c r="H14" s="43">
        <v>8500000</v>
      </c>
      <c r="I14" s="22">
        <f t="shared" si="0"/>
        <v>8.8080667345396222</v>
      </c>
      <c r="J14" s="23">
        <f t="shared" si="1"/>
        <v>4.5197431002914401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70170300</v>
      </c>
      <c r="D16" s="41">
        <v>76170300</v>
      </c>
      <c r="E16" s="41">
        <v>64583230</v>
      </c>
      <c r="F16" s="41">
        <v>87414150</v>
      </c>
      <c r="G16" s="42">
        <v>91746440</v>
      </c>
      <c r="H16" s="43">
        <v>96105530</v>
      </c>
      <c r="I16" s="22">
        <f t="shared" si="0"/>
        <v>35.35115849733748</v>
      </c>
      <c r="J16" s="23">
        <f t="shared" si="1"/>
        <v>14.167600167290107</v>
      </c>
    </row>
    <row r="17" spans="1:10" x14ac:dyDescent="0.2">
      <c r="A17" s="3" t="s">
        <v>17</v>
      </c>
      <c r="B17" s="21" t="s">
        <v>27</v>
      </c>
      <c r="C17" s="41">
        <v>238300490</v>
      </c>
      <c r="D17" s="41">
        <v>250602250</v>
      </c>
      <c r="E17" s="41">
        <v>224008024</v>
      </c>
      <c r="F17" s="41">
        <v>239320970</v>
      </c>
      <c r="G17" s="42">
        <v>238172229</v>
      </c>
      <c r="H17" s="43">
        <v>242755170</v>
      </c>
      <c r="I17" s="29">
        <f t="shared" si="0"/>
        <v>6.8358917357353333</v>
      </c>
      <c r="J17" s="30">
        <f t="shared" si="1"/>
        <v>2.7152602686617788</v>
      </c>
    </row>
    <row r="18" spans="1:10" x14ac:dyDescent="0.2">
      <c r="A18" s="3" t="s">
        <v>17</v>
      </c>
      <c r="B18" s="24" t="s">
        <v>28</v>
      </c>
      <c r="C18" s="44">
        <v>499392640</v>
      </c>
      <c r="D18" s="44">
        <v>509938710</v>
      </c>
      <c r="E18" s="44">
        <v>458450390</v>
      </c>
      <c r="F18" s="44">
        <v>521062970</v>
      </c>
      <c r="G18" s="45">
        <v>533377974</v>
      </c>
      <c r="H18" s="46">
        <v>551692590</v>
      </c>
      <c r="I18" s="25">
        <f t="shared" si="0"/>
        <v>13.657438485328811</v>
      </c>
      <c r="J18" s="26">
        <f t="shared" si="1"/>
        <v>6.3656997237285129</v>
      </c>
    </row>
    <row r="19" spans="1:10" ht="23.25" customHeight="1" x14ac:dyDescent="0.2">
      <c r="A19" s="31" t="s">
        <v>17</v>
      </c>
      <c r="B19" s="32" t="s">
        <v>29</v>
      </c>
      <c r="C19" s="50">
        <v>-43424130</v>
      </c>
      <c r="D19" s="50">
        <v>-47599130</v>
      </c>
      <c r="E19" s="50">
        <v>251438669</v>
      </c>
      <c r="F19" s="51">
        <v>-48583660</v>
      </c>
      <c r="G19" s="52">
        <v>-35332324</v>
      </c>
      <c r="H19" s="53">
        <v>-33145040</v>
      </c>
      <c r="I19" s="33">
        <f t="shared" si="0"/>
        <v>-119.32227059315208</v>
      </c>
      <c r="J19" s="34">
        <f t="shared" si="1"/>
        <v>-150.8934813293728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30000000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26120000</v>
      </c>
      <c r="D23" s="41">
        <v>26120000</v>
      </c>
      <c r="E23" s="41">
        <v>12437516</v>
      </c>
      <c r="F23" s="41">
        <v>14038440</v>
      </c>
      <c r="G23" s="42">
        <v>7080000</v>
      </c>
      <c r="H23" s="43">
        <v>7000000</v>
      </c>
      <c r="I23" s="36">
        <f t="shared" si="0"/>
        <v>12.871734195156016</v>
      </c>
      <c r="J23" s="23">
        <f t="shared" si="1"/>
        <v>-17.436493522426609</v>
      </c>
    </row>
    <row r="24" spans="1:10" x14ac:dyDescent="0.2">
      <c r="A24" s="9" t="s">
        <v>17</v>
      </c>
      <c r="B24" s="21" t="s">
        <v>33</v>
      </c>
      <c r="C24" s="41">
        <v>43535650</v>
      </c>
      <c r="D24" s="41">
        <v>47710650</v>
      </c>
      <c r="E24" s="41">
        <v>41635402</v>
      </c>
      <c r="F24" s="41">
        <v>66116250</v>
      </c>
      <c r="G24" s="42">
        <v>55716500</v>
      </c>
      <c r="H24" s="43">
        <v>58144400</v>
      </c>
      <c r="I24" s="36">
        <f t="shared" si="0"/>
        <v>58.798154512835012</v>
      </c>
      <c r="J24" s="23">
        <f t="shared" si="1"/>
        <v>11.775951890633962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69655650</v>
      </c>
      <c r="D26" s="44">
        <v>73830650</v>
      </c>
      <c r="E26" s="44">
        <v>54072918</v>
      </c>
      <c r="F26" s="44">
        <v>110154690</v>
      </c>
      <c r="G26" s="45">
        <v>62796500</v>
      </c>
      <c r="H26" s="46">
        <v>65144400</v>
      </c>
      <c r="I26" s="25">
        <f t="shared" si="0"/>
        <v>103.71508339905016</v>
      </c>
      <c r="J26" s="26">
        <f t="shared" si="1"/>
        <v>6.4059125502905045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1200000</v>
      </c>
      <c r="D29" s="41">
        <v>5025000</v>
      </c>
      <c r="E29" s="41">
        <v>3857048</v>
      </c>
      <c r="F29" s="41">
        <v>3500000</v>
      </c>
      <c r="G29" s="42">
        <v>8359000</v>
      </c>
      <c r="H29" s="43">
        <v>8733000</v>
      </c>
      <c r="I29" s="36">
        <f t="shared" si="0"/>
        <v>-9.2570276543097236</v>
      </c>
      <c r="J29" s="23">
        <f t="shared" si="1"/>
        <v>31.311513038220106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24596660</v>
      </c>
      <c r="D31" s="41">
        <v>39618807</v>
      </c>
      <c r="E31" s="41">
        <v>24896745</v>
      </c>
      <c r="F31" s="41">
        <v>61066250</v>
      </c>
      <c r="G31" s="42">
        <v>24557500</v>
      </c>
      <c r="H31" s="43">
        <v>56411400</v>
      </c>
      <c r="I31" s="36">
        <f t="shared" si="0"/>
        <v>145.27804739133566</v>
      </c>
      <c r="J31" s="23">
        <f t="shared" si="1"/>
        <v>31.343354001490731</v>
      </c>
    </row>
    <row r="32" spans="1:10" x14ac:dyDescent="0.2">
      <c r="A32" s="9" t="s">
        <v>17</v>
      </c>
      <c r="B32" s="21" t="s">
        <v>34</v>
      </c>
      <c r="C32" s="41">
        <v>43858990</v>
      </c>
      <c r="D32" s="41">
        <v>29186843</v>
      </c>
      <c r="E32" s="41">
        <v>25319125</v>
      </c>
      <c r="F32" s="41">
        <v>45588440</v>
      </c>
      <c r="G32" s="42">
        <v>29880000</v>
      </c>
      <c r="H32" s="43">
        <v>0</v>
      </c>
      <c r="I32" s="36">
        <f t="shared" si="0"/>
        <v>80.055353413674453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69655650</v>
      </c>
      <c r="D33" s="57">
        <v>73830650</v>
      </c>
      <c r="E33" s="57">
        <v>54072918</v>
      </c>
      <c r="F33" s="57">
        <v>110154690</v>
      </c>
      <c r="G33" s="58">
        <v>62796500</v>
      </c>
      <c r="H33" s="59">
        <v>65144400</v>
      </c>
      <c r="I33" s="38">
        <f t="shared" si="0"/>
        <v>103.71508339905016</v>
      </c>
      <c r="J33" s="39">
        <f t="shared" si="1"/>
        <v>6.4059125502905045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83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34171353</v>
      </c>
      <c r="D8" s="41">
        <v>34171353</v>
      </c>
      <c r="E8" s="41">
        <v>20683936</v>
      </c>
      <c r="F8" s="41">
        <v>34171353</v>
      </c>
      <c r="G8" s="42">
        <v>40809421</v>
      </c>
      <c r="H8" s="43">
        <v>42441798</v>
      </c>
      <c r="I8" s="22">
        <f>IF(($E8       =0),0,((($F8       /$E8       )-1)*100))</f>
        <v>65.20720717758941</v>
      </c>
      <c r="J8" s="23">
        <f>IF(($E8       =0),0,(((($H8       /$E8       )^(1/3))-1)*100))</f>
        <v>27.073072124065199</v>
      </c>
    </row>
    <row r="9" spans="1:11" x14ac:dyDescent="0.2">
      <c r="A9" s="3" t="s">
        <v>17</v>
      </c>
      <c r="B9" s="21" t="s">
        <v>20</v>
      </c>
      <c r="C9" s="41">
        <v>38694798</v>
      </c>
      <c r="D9" s="41">
        <v>38694798</v>
      </c>
      <c r="E9" s="41">
        <v>27214553</v>
      </c>
      <c r="F9" s="41">
        <v>35793175</v>
      </c>
      <c r="G9" s="42">
        <v>33306074</v>
      </c>
      <c r="H9" s="43">
        <v>34879468</v>
      </c>
      <c r="I9" s="22">
        <f>IF(($E9       =0),0,((($F9       /$E9       )-1)*100))</f>
        <v>31.522185942205262</v>
      </c>
      <c r="J9" s="23">
        <f>IF(($E9       =0),0,(((($H9       /$E9       )^(1/3))-1)*100))</f>
        <v>8.6232724002061278</v>
      </c>
    </row>
    <row r="10" spans="1:11" x14ac:dyDescent="0.2">
      <c r="A10" s="3" t="s">
        <v>17</v>
      </c>
      <c r="B10" s="21" t="s">
        <v>21</v>
      </c>
      <c r="C10" s="41">
        <v>118780034</v>
      </c>
      <c r="D10" s="41">
        <v>117980034</v>
      </c>
      <c r="E10" s="41">
        <v>107944585</v>
      </c>
      <c r="F10" s="41">
        <v>121895082</v>
      </c>
      <c r="G10" s="42">
        <v>125617511</v>
      </c>
      <c r="H10" s="43">
        <v>121322819</v>
      </c>
      <c r="I10" s="22">
        <f t="shared" ref="I10:I33" si="0">IF(($E10      =0),0,((($F10      /$E10      )-1)*100))</f>
        <v>12.923758056043289</v>
      </c>
      <c r="J10" s="23">
        <f t="shared" ref="J10:J33" si="1">IF(($E10      =0),0,(((($H10      /$E10      )^(1/3))-1)*100))</f>
        <v>3.9713965006074492</v>
      </c>
    </row>
    <row r="11" spans="1:11" x14ac:dyDescent="0.2">
      <c r="A11" s="9" t="s">
        <v>17</v>
      </c>
      <c r="B11" s="24" t="s">
        <v>22</v>
      </c>
      <c r="C11" s="44">
        <v>191646185</v>
      </c>
      <c r="D11" s="44">
        <v>190846185</v>
      </c>
      <c r="E11" s="44">
        <v>155843074</v>
      </c>
      <c r="F11" s="44">
        <v>191859610</v>
      </c>
      <c r="G11" s="45">
        <v>199733006</v>
      </c>
      <c r="H11" s="46">
        <v>198644085</v>
      </c>
      <c r="I11" s="25">
        <f t="shared" si="0"/>
        <v>23.110771031120713</v>
      </c>
      <c r="J11" s="26">
        <f t="shared" si="1"/>
        <v>8.4249866120553527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66589337</v>
      </c>
      <c r="D13" s="41">
        <v>65917546</v>
      </c>
      <c r="E13" s="41">
        <v>56683595</v>
      </c>
      <c r="F13" s="41">
        <v>66794993</v>
      </c>
      <c r="G13" s="42">
        <v>71818788</v>
      </c>
      <c r="H13" s="43">
        <v>75045131</v>
      </c>
      <c r="I13" s="22">
        <f t="shared" si="0"/>
        <v>17.83831459525458</v>
      </c>
      <c r="J13" s="23">
        <f t="shared" si="1"/>
        <v>9.8048975881740432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2600000</v>
      </c>
      <c r="G14" s="42">
        <v>1500000</v>
      </c>
      <c r="H14" s="43">
        <v>1500000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24626157</v>
      </c>
      <c r="D16" s="41">
        <v>21414049</v>
      </c>
      <c r="E16" s="41">
        <v>18468011</v>
      </c>
      <c r="F16" s="41">
        <v>24748613</v>
      </c>
      <c r="G16" s="42">
        <v>25296320</v>
      </c>
      <c r="H16" s="43">
        <v>26487832</v>
      </c>
      <c r="I16" s="22">
        <f t="shared" si="0"/>
        <v>34.008004435344994</v>
      </c>
      <c r="J16" s="23">
        <f t="shared" si="1"/>
        <v>12.773942383776561</v>
      </c>
    </row>
    <row r="17" spans="1:10" x14ac:dyDescent="0.2">
      <c r="A17" s="3" t="s">
        <v>17</v>
      </c>
      <c r="B17" s="21" t="s">
        <v>27</v>
      </c>
      <c r="C17" s="41">
        <v>90493322</v>
      </c>
      <c r="D17" s="41">
        <v>95567538</v>
      </c>
      <c r="E17" s="41">
        <v>101962677</v>
      </c>
      <c r="F17" s="41">
        <v>82537894</v>
      </c>
      <c r="G17" s="42">
        <v>81698340</v>
      </c>
      <c r="H17" s="43">
        <v>84316039</v>
      </c>
      <c r="I17" s="29">
        <f t="shared" si="0"/>
        <v>-19.050875841559169</v>
      </c>
      <c r="J17" s="30">
        <f t="shared" si="1"/>
        <v>-6.1380320420557188</v>
      </c>
    </row>
    <row r="18" spans="1:10" x14ac:dyDescent="0.2">
      <c r="A18" s="3" t="s">
        <v>17</v>
      </c>
      <c r="B18" s="24" t="s">
        <v>28</v>
      </c>
      <c r="C18" s="44">
        <v>181708816</v>
      </c>
      <c r="D18" s="44">
        <v>182899133</v>
      </c>
      <c r="E18" s="44">
        <v>177114283</v>
      </c>
      <c r="F18" s="44">
        <v>176681500</v>
      </c>
      <c r="G18" s="45">
        <v>180313448</v>
      </c>
      <c r="H18" s="46">
        <v>187349002</v>
      </c>
      <c r="I18" s="25">
        <f t="shared" si="0"/>
        <v>-0.24435239929238017</v>
      </c>
      <c r="J18" s="26">
        <f t="shared" si="1"/>
        <v>1.8902433616870162</v>
      </c>
    </row>
    <row r="19" spans="1:10" ht="23.25" customHeight="1" x14ac:dyDescent="0.2">
      <c r="A19" s="31" t="s">
        <v>17</v>
      </c>
      <c r="B19" s="32" t="s">
        <v>29</v>
      </c>
      <c r="C19" s="50">
        <v>9937369</v>
      </c>
      <c r="D19" s="50">
        <v>7947052</v>
      </c>
      <c r="E19" s="50">
        <v>-21271209</v>
      </c>
      <c r="F19" s="51">
        <v>15178110</v>
      </c>
      <c r="G19" s="52">
        <v>19419558</v>
      </c>
      <c r="H19" s="53">
        <v>11295083</v>
      </c>
      <c r="I19" s="33">
        <f t="shared" si="0"/>
        <v>-171.35518249103754</v>
      </c>
      <c r="J19" s="34">
        <f t="shared" si="1"/>
        <v>-180.97775840237631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9780000</v>
      </c>
      <c r="D23" s="41">
        <v>4570559</v>
      </c>
      <c r="E23" s="41">
        <v>2744724</v>
      </c>
      <c r="F23" s="41">
        <v>6008697</v>
      </c>
      <c r="G23" s="42">
        <v>573912</v>
      </c>
      <c r="H23" s="43">
        <v>0</v>
      </c>
      <c r="I23" s="36">
        <f t="shared" si="0"/>
        <v>118.91807700883588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29314035</v>
      </c>
      <c r="D24" s="41">
        <v>50129503</v>
      </c>
      <c r="E24" s="41">
        <v>46958409</v>
      </c>
      <c r="F24" s="41">
        <v>29924348</v>
      </c>
      <c r="G24" s="42">
        <v>27410435</v>
      </c>
      <c r="H24" s="43">
        <v>28492174</v>
      </c>
      <c r="I24" s="36">
        <f t="shared" si="0"/>
        <v>-36.274783074528784</v>
      </c>
      <c r="J24" s="23">
        <f t="shared" si="1"/>
        <v>-15.341467124975694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39094035</v>
      </c>
      <c r="D26" s="44">
        <v>54700062</v>
      </c>
      <c r="E26" s="44">
        <v>49703133</v>
      </c>
      <c r="F26" s="44">
        <v>35933045</v>
      </c>
      <c r="G26" s="45">
        <v>27984347</v>
      </c>
      <c r="H26" s="46">
        <v>28492174</v>
      </c>
      <c r="I26" s="25">
        <f t="shared" si="0"/>
        <v>-27.704668033703229</v>
      </c>
      <c r="J26" s="26">
        <f t="shared" si="1"/>
        <v>-16.929413962866967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7734200</v>
      </c>
      <c r="D29" s="41">
        <v>7503913</v>
      </c>
      <c r="E29" s="41">
        <v>18894459</v>
      </c>
      <c r="F29" s="41">
        <v>12656521</v>
      </c>
      <c r="G29" s="42">
        <v>8695652</v>
      </c>
      <c r="H29" s="43">
        <v>9085217</v>
      </c>
      <c r="I29" s="36">
        <f t="shared" si="0"/>
        <v>-33.014642017535401</v>
      </c>
      <c r="J29" s="23">
        <f t="shared" si="1"/>
        <v>-21.656985004591345</v>
      </c>
    </row>
    <row r="30" spans="1:10" x14ac:dyDescent="0.2">
      <c r="A30" s="9" t="s">
        <v>17</v>
      </c>
      <c r="B30" s="21" t="s">
        <v>39</v>
      </c>
      <c r="C30" s="41">
        <v>1000000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5975927</v>
      </c>
      <c r="D31" s="41">
        <v>16271548</v>
      </c>
      <c r="E31" s="41">
        <v>7155917</v>
      </c>
      <c r="F31" s="41">
        <v>14270341</v>
      </c>
      <c r="G31" s="42">
        <v>18714783</v>
      </c>
      <c r="H31" s="43">
        <v>19406957</v>
      </c>
      <c r="I31" s="36">
        <f t="shared" si="0"/>
        <v>99.420158171202928</v>
      </c>
      <c r="J31" s="23">
        <f t="shared" si="1"/>
        <v>39.453916687453791</v>
      </c>
    </row>
    <row r="32" spans="1:10" x14ac:dyDescent="0.2">
      <c r="A32" s="9" t="s">
        <v>17</v>
      </c>
      <c r="B32" s="21" t="s">
        <v>34</v>
      </c>
      <c r="C32" s="41">
        <v>24383908</v>
      </c>
      <c r="D32" s="41">
        <v>30924601</v>
      </c>
      <c r="E32" s="41">
        <v>23652757</v>
      </c>
      <c r="F32" s="41">
        <v>9006183</v>
      </c>
      <c r="G32" s="42">
        <v>573912</v>
      </c>
      <c r="H32" s="43">
        <v>0</v>
      </c>
      <c r="I32" s="36">
        <f t="shared" si="0"/>
        <v>-61.923326739457906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39094035</v>
      </c>
      <c r="D33" s="57">
        <v>54700062</v>
      </c>
      <c r="E33" s="57">
        <v>49703133</v>
      </c>
      <c r="F33" s="57">
        <v>35933045</v>
      </c>
      <c r="G33" s="58">
        <v>27984347</v>
      </c>
      <c r="H33" s="59">
        <v>28492174</v>
      </c>
      <c r="I33" s="38">
        <f t="shared" si="0"/>
        <v>-27.704668033703229</v>
      </c>
      <c r="J33" s="39">
        <f t="shared" si="1"/>
        <v>-16.929413962866967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84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59527004</v>
      </c>
      <c r="D8" s="41">
        <v>59527003</v>
      </c>
      <c r="E8" s="41">
        <v>63298920</v>
      </c>
      <c r="F8" s="41">
        <v>62671673</v>
      </c>
      <c r="G8" s="42">
        <v>65742586</v>
      </c>
      <c r="H8" s="43">
        <v>68832488</v>
      </c>
      <c r="I8" s="22">
        <f>IF(($E8       =0),0,((($F8       /$E8       )-1)*100))</f>
        <v>-0.99092843922139462</v>
      </c>
      <c r="J8" s="23">
        <f>IF(($E8       =0),0,(((($H8       /$E8       )^(1/3))-1)*100))</f>
        <v>2.8329723658282457</v>
      </c>
    </row>
    <row r="9" spans="1:11" x14ac:dyDescent="0.2">
      <c r="A9" s="3" t="s">
        <v>17</v>
      </c>
      <c r="B9" s="21" t="s">
        <v>20</v>
      </c>
      <c r="C9" s="41">
        <v>14906574</v>
      </c>
      <c r="D9" s="41">
        <v>14910773</v>
      </c>
      <c r="E9" s="41">
        <v>11839595</v>
      </c>
      <c r="F9" s="41">
        <v>17031094</v>
      </c>
      <c r="G9" s="42">
        <v>17412307</v>
      </c>
      <c r="H9" s="43">
        <v>18230683</v>
      </c>
      <c r="I9" s="22">
        <f>IF(($E9       =0),0,((($F9       /$E9       )-1)*100))</f>
        <v>43.848619821877357</v>
      </c>
      <c r="J9" s="23">
        <f>IF(($E9       =0),0,(((($H9       /$E9       )^(1/3))-1)*100))</f>
        <v>15.475193225600492</v>
      </c>
    </row>
    <row r="10" spans="1:11" x14ac:dyDescent="0.2">
      <c r="A10" s="3" t="s">
        <v>17</v>
      </c>
      <c r="B10" s="21" t="s">
        <v>21</v>
      </c>
      <c r="C10" s="41">
        <v>131088607</v>
      </c>
      <c r="D10" s="41">
        <v>136436904</v>
      </c>
      <c r="E10" s="41">
        <v>102665871</v>
      </c>
      <c r="F10" s="41">
        <v>157872501</v>
      </c>
      <c r="G10" s="42">
        <v>163614225</v>
      </c>
      <c r="H10" s="43">
        <v>158822827</v>
      </c>
      <c r="I10" s="22">
        <f t="shared" ref="I10:I33" si="0">IF(($E10      =0),0,((($F10      /$E10      )-1)*100))</f>
        <v>53.773108300030884</v>
      </c>
      <c r="J10" s="23">
        <f t="shared" ref="J10:J33" si="1">IF(($E10      =0),0,(((($H10      /$E10      )^(1/3))-1)*100))</f>
        <v>15.654430751649873</v>
      </c>
    </row>
    <row r="11" spans="1:11" x14ac:dyDescent="0.2">
      <c r="A11" s="9" t="s">
        <v>17</v>
      </c>
      <c r="B11" s="24" t="s">
        <v>22</v>
      </c>
      <c r="C11" s="44">
        <v>205522185</v>
      </c>
      <c r="D11" s="44">
        <v>210874680</v>
      </c>
      <c r="E11" s="44">
        <v>177804386</v>
      </c>
      <c r="F11" s="44">
        <v>237575268</v>
      </c>
      <c r="G11" s="45">
        <v>246769118</v>
      </c>
      <c r="H11" s="46">
        <v>245885998</v>
      </c>
      <c r="I11" s="25">
        <f t="shared" si="0"/>
        <v>33.616089762825084</v>
      </c>
      <c r="J11" s="26">
        <f t="shared" si="1"/>
        <v>11.411608124460916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69034976</v>
      </c>
      <c r="D13" s="41">
        <v>73006202</v>
      </c>
      <c r="E13" s="41">
        <v>27808267</v>
      </c>
      <c r="F13" s="41">
        <v>75950714</v>
      </c>
      <c r="G13" s="42">
        <v>79672198</v>
      </c>
      <c r="H13" s="43">
        <v>83416693</v>
      </c>
      <c r="I13" s="22">
        <f t="shared" si="0"/>
        <v>173.12278755091066</v>
      </c>
      <c r="J13" s="23">
        <f t="shared" si="1"/>
        <v>44.220284504013165</v>
      </c>
    </row>
    <row r="14" spans="1:11" x14ac:dyDescent="0.2">
      <c r="A14" s="3" t="s">
        <v>17</v>
      </c>
      <c r="B14" s="21" t="s">
        <v>25</v>
      </c>
      <c r="C14" s="41">
        <v>5565217</v>
      </c>
      <c r="D14" s="41">
        <v>5565217</v>
      </c>
      <c r="E14" s="41">
        <v>0</v>
      </c>
      <c r="F14" s="41">
        <v>3906782</v>
      </c>
      <c r="G14" s="42">
        <v>4098215</v>
      </c>
      <c r="H14" s="43">
        <v>4290831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15988646</v>
      </c>
      <c r="D16" s="41">
        <v>15988646</v>
      </c>
      <c r="E16" s="41">
        <v>19506991</v>
      </c>
      <c r="F16" s="41">
        <v>18041736</v>
      </c>
      <c r="G16" s="42">
        <v>18925781</v>
      </c>
      <c r="H16" s="43">
        <v>19815293</v>
      </c>
      <c r="I16" s="22">
        <f t="shared" si="0"/>
        <v>-7.5114352592873024</v>
      </c>
      <c r="J16" s="23">
        <f t="shared" si="1"/>
        <v>0.52407178274558319</v>
      </c>
    </row>
    <row r="17" spans="1:10" x14ac:dyDescent="0.2">
      <c r="A17" s="3" t="s">
        <v>17</v>
      </c>
      <c r="B17" s="21" t="s">
        <v>27</v>
      </c>
      <c r="C17" s="41">
        <v>123192450</v>
      </c>
      <c r="D17" s="41">
        <v>116615945</v>
      </c>
      <c r="E17" s="41">
        <v>117011731</v>
      </c>
      <c r="F17" s="41">
        <v>139381398</v>
      </c>
      <c r="G17" s="42">
        <v>139590232</v>
      </c>
      <c r="H17" s="43">
        <v>138260386</v>
      </c>
      <c r="I17" s="29">
        <f t="shared" si="0"/>
        <v>19.117456693295143</v>
      </c>
      <c r="J17" s="30">
        <f t="shared" si="1"/>
        <v>5.7197482591965665</v>
      </c>
    </row>
    <row r="18" spans="1:10" x14ac:dyDescent="0.2">
      <c r="A18" s="3" t="s">
        <v>17</v>
      </c>
      <c r="B18" s="24" t="s">
        <v>28</v>
      </c>
      <c r="C18" s="44">
        <v>213781289</v>
      </c>
      <c r="D18" s="44">
        <v>211176010</v>
      </c>
      <c r="E18" s="44">
        <v>164326989</v>
      </c>
      <c r="F18" s="44">
        <v>237280630</v>
      </c>
      <c r="G18" s="45">
        <v>242286426</v>
      </c>
      <c r="H18" s="46">
        <v>245783203</v>
      </c>
      <c r="I18" s="25">
        <f t="shared" si="0"/>
        <v>44.395410299886898</v>
      </c>
      <c r="J18" s="26">
        <f t="shared" si="1"/>
        <v>14.361831155169845</v>
      </c>
    </row>
    <row r="19" spans="1:10" ht="23.25" customHeight="1" x14ac:dyDescent="0.2">
      <c r="A19" s="31" t="s">
        <v>17</v>
      </c>
      <c r="B19" s="32" t="s">
        <v>29</v>
      </c>
      <c r="C19" s="50">
        <v>-8259104</v>
      </c>
      <c r="D19" s="50">
        <v>-301330</v>
      </c>
      <c r="E19" s="50">
        <v>13477397</v>
      </c>
      <c r="F19" s="51">
        <v>294638</v>
      </c>
      <c r="G19" s="52">
        <v>4482692</v>
      </c>
      <c r="H19" s="53">
        <v>102795</v>
      </c>
      <c r="I19" s="33">
        <f t="shared" si="0"/>
        <v>-97.813836010024772</v>
      </c>
      <c r="J19" s="34">
        <f t="shared" si="1"/>
        <v>-80.315608693089629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9282610</v>
      </c>
      <c r="D23" s="41">
        <v>3005601</v>
      </c>
      <c r="E23" s="41">
        <v>1479005</v>
      </c>
      <c r="F23" s="41">
        <v>7899080</v>
      </c>
      <c r="G23" s="42">
        <v>8286136</v>
      </c>
      <c r="H23" s="43">
        <v>6765492</v>
      </c>
      <c r="I23" s="36">
        <f t="shared" si="0"/>
        <v>434.08068262108645</v>
      </c>
      <c r="J23" s="23">
        <f t="shared" si="1"/>
        <v>66.000698018191144</v>
      </c>
    </row>
    <row r="24" spans="1:10" x14ac:dyDescent="0.2">
      <c r="A24" s="9" t="s">
        <v>17</v>
      </c>
      <c r="B24" s="21" t="s">
        <v>33</v>
      </c>
      <c r="C24" s="41">
        <v>22242610</v>
      </c>
      <c r="D24" s="41">
        <v>35056523</v>
      </c>
      <c r="E24" s="41">
        <v>23975106</v>
      </c>
      <c r="F24" s="41">
        <v>35570259</v>
      </c>
      <c r="G24" s="42">
        <v>37107966</v>
      </c>
      <c r="H24" s="43">
        <v>39066924</v>
      </c>
      <c r="I24" s="36">
        <f t="shared" si="0"/>
        <v>48.363302335347335</v>
      </c>
      <c r="J24" s="23">
        <f t="shared" si="1"/>
        <v>17.674644212316814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31525220</v>
      </c>
      <c r="D26" s="44">
        <v>38062124</v>
      </c>
      <c r="E26" s="44">
        <v>25454111</v>
      </c>
      <c r="F26" s="44">
        <v>43469339</v>
      </c>
      <c r="G26" s="45">
        <v>45394102</v>
      </c>
      <c r="H26" s="46">
        <v>45832416</v>
      </c>
      <c r="I26" s="25">
        <f t="shared" si="0"/>
        <v>70.775317983016578</v>
      </c>
      <c r="J26" s="26">
        <f t="shared" si="1"/>
        <v>21.657327670579708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12813913</v>
      </c>
      <c r="E29" s="41">
        <v>4566152</v>
      </c>
      <c r="F29" s="41">
        <v>14782608</v>
      </c>
      <c r="G29" s="42">
        <v>15301718</v>
      </c>
      <c r="H29" s="43">
        <v>16235785</v>
      </c>
      <c r="I29" s="36">
        <f t="shared" si="0"/>
        <v>223.74323062394771</v>
      </c>
      <c r="J29" s="23">
        <f t="shared" si="1"/>
        <v>52.630376579856211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12183282</v>
      </c>
      <c r="D31" s="41">
        <v>12183282</v>
      </c>
      <c r="E31" s="41">
        <v>8851405</v>
      </c>
      <c r="F31" s="41">
        <v>14700695</v>
      </c>
      <c r="G31" s="42">
        <v>15421030</v>
      </c>
      <c r="H31" s="43">
        <v>16145817</v>
      </c>
      <c r="I31" s="36">
        <f t="shared" si="0"/>
        <v>66.083181144688325</v>
      </c>
      <c r="J31" s="23">
        <f t="shared" si="1"/>
        <v>22.184449862378397</v>
      </c>
    </row>
    <row r="32" spans="1:10" x14ac:dyDescent="0.2">
      <c r="A32" s="9" t="s">
        <v>17</v>
      </c>
      <c r="B32" s="21" t="s">
        <v>34</v>
      </c>
      <c r="C32" s="41">
        <v>19341938</v>
      </c>
      <c r="D32" s="41">
        <v>13064929</v>
      </c>
      <c r="E32" s="41">
        <v>12036554</v>
      </c>
      <c r="F32" s="41">
        <v>13986036</v>
      </c>
      <c r="G32" s="42">
        <v>14671354</v>
      </c>
      <c r="H32" s="43">
        <v>13450814</v>
      </c>
      <c r="I32" s="36">
        <f t="shared" si="0"/>
        <v>16.196346562313437</v>
      </c>
      <c r="J32" s="23">
        <f t="shared" si="1"/>
        <v>3.7724649640743513</v>
      </c>
    </row>
    <row r="33" spans="1:11" ht="13.5" thickBot="1" x14ac:dyDescent="0.25">
      <c r="A33" s="9" t="s">
        <v>17</v>
      </c>
      <c r="B33" s="37" t="s">
        <v>41</v>
      </c>
      <c r="C33" s="57">
        <v>31525220</v>
      </c>
      <c r="D33" s="57">
        <v>38062124</v>
      </c>
      <c r="E33" s="57">
        <v>25454111</v>
      </c>
      <c r="F33" s="57">
        <v>43469339</v>
      </c>
      <c r="G33" s="58">
        <v>45394102</v>
      </c>
      <c r="H33" s="59">
        <v>45832416</v>
      </c>
      <c r="I33" s="38">
        <f t="shared" si="0"/>
        <v>70.775317983016578</v>
      </c>
      <c r="J33" s="39">
        <f t="shared" si="1"/>
        <v>21.657327670579708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85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115050044</v>
      </c>
      <c r="D9" s="41">
        <v>115050044</v>
      </c>
      <c r="E9" s="41">
        <v>111403847</v>
      </c>
      <c r="F9" s="41">
        <v>126069530</v>
      </c>
      <c r="G9" s="42">
        <v>133633703</v>
      </c>
      <c r="H9" s="43">
        <v>141651724</v>
      </c>
      <c r="I9" s="22">
        <f>IF(($E9       =0),0,((($F9       /$E9       )-1)*100))</f>
        <v>13.164431386287756</v>
      </c>
      <c r="J9" s="23">
        <f>IF(($E9       =0),0,(((($H9       /$E9       )^(1/3))-1)*100))</f>
        <v>8.3362733201530972</v>
      </c>
    </row>
    <row r="10" spans="1:11" x14ac:dyDescent="0.2">
      <c r="A10" s="3" t="s">
        <v>17</v>
      </c>
      <c r="B10" s="21" t="s">
        <v>21</v>
      </c>
      <c r="C10" s="41">
        <v>727313950</v>
      </c>
      <c r="D10" s="41">
        <v>773374675</v>
      </c>
      <c r="E10" s="41">
        <v>749724171</v>
      </c>
      <c r="F10" s="41">
        <v>749087019</v>
      </c>
      <c r="G10" s="42">
        <v>779999944</v>
      </c>
      <c r="H10" s="43">
        <v>823640905</v>
      </c>
      <c r="I10" s="22">
        <f t="shared" ref="I10:I33" si="0">IF(($E10      =0),0,((($F10      /$E10      )-1)*100))</f>
        <v>-8.4984855050107555E-2</v>
      </c>
      <c r="J10" s="23">
        <f t="shared" ref="J10:J33" si="1">IF(($E10      =0),0,(((($H10      /$E10      )^(1/3))-1)*100))</f>
        <v>3.1839458041633906</v>
      </c>
    </row>
    <row r="11" spans="1:11" x14ac:dyDescent="0.2">
      <c r="A11" s="9" t="s">
        <v>17</v>
      </c>
      <c r="B11" s="24" t="s">
        <v>22</v>
      </c>
      <c r="C11" s="44">
        <v>842363994</v>
      </c>
      <c r="D11" s="44">
        <v>888424719</v>
      </c>
      <c r="E11" s="44">
        <v>861128018</v>
      </c>
      <c r="F11" s="44">
        <v>875156549</v>
      </c>
      <c r="G11" s="45">
        <v>913633647</v>
      </c>
      <c r="H11" s="46">
        <v>965292629</v>
      </c>
      <c r="I11" s="25">
        <f t="shared" si="0"/>
        <v>1.6290877438388085</v>
      </c>
      <c r="J11" s="26">
        <f t="shared" si="1"/>
        <v>3.8796370028147731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346547912</v>
      </c>
      <c r="D13" s="41">
        <v>320792989</v>
      </c>
      <c r="E13" s="41">
        <v>309130123</v>
      </c>
      <c r="F13" s="41">
        <v>360603844</v>
      </c>
      <c r="G13" s="42">
        <v>372699931</v>
      </c>
      <c r="H13" s="43">
        <v>395061953</v>
      </c>
      <c r="I13" s="22">
        <f t="shared" si="0"/>
        <v>16.651150169535555</v>
      </c>
      <c r="J13" s="23">
        <f t="shared" si="1"/>
        <v>8.5195439255616012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9310146</v>
      </c>
      <c r="G14" s="42">
        <v>9868755</v>
      </c>
      <c r="H14" s="43">
        <v>10460880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644531091</v>
      </c>
      <c r="D17" s="41">
        <v>807280109</v>
      </c>
      <c r="E17" s="41">
        <v>706399741</v>
      </c>
      <c r="F17" s="41">
        <v>661727627</v>
      </c>
      <c r="G17" s="42">
        <v>708334554</v>
      </c>
      <c r="H17" s="43">
        <v>760587565</v>
      </c>
      <c r="I17" s="29">
        <f t="shared" si="0"/>
        <v>-6.3239142665540644</v>
      </c>
      <c r="J17" s="30">
        <f t="shared" si="1"/>
        <v>2.4942644659015967</v>
      </c>
    </row>
    <row r="18" spans="1:10" x14ac:dyDescent="0.2">
      <c r="A18" s="3" t="s">
        <v>17</v>
      </c>
      <c r="B18" s="24" t="s">
        <v>28</v>
      </c>
      <c r="C18" s="44">
        <v>991079003</v>
      </c>
      <c r="D18" s="44">
        <v>1128073098</v>
      </c>
      <c r="E18" s="44">
        <v>1015529864</v>
      </c>
      <c r="F18" s="44">
        <v>1031641617</v>
      </c>
      <c r="G18" s="45">
        <v>1090903240</v>
      </c>
      <c r="H18" s="46">
        <v>1166110398</v>
      </c>
      <c r="I18" s="25">
        <f t="shared" si="0"/>
        <v>1.5865366023347205</v>
      </c>
      <c r="J18" s="26">
        <f t="shared" si="1"/>
        <v>4.7166297383204769</v>
      </c>
    </row>
    <row r="19" spans="1:10" ht="23.25" customHeight="1" x14ac:dyDescent="0.2">
      <c r="A19" s="31" t="s">
        <v>17</v>
      </c>
      <c r="B19" s="32" t="s">
        <v>29</v>
      </c>
      <c r="C19" s="50">
        <v>-148715009</v>
      </c>
      <c r="D19" s="50">
        <v>-239648379</v>
      </c>
      <c r="E19" s="50">
        <v>-154401846</v>
      </c>
      <c r="F19" s="51">
        <v>-156485068</v>
      </c>
      <c r="G19" s="52">
        <v>-177269593</v>
      </c>
      <c r="H19" s="53">
        <v>-200817769</v>
      </c>
      <c r="I19" s="33">
        <f t="shared" si="0"/>
        <v>1.3492209154027934</v>
      </c>
      <c r="J19" s="34">
        <f t="shared" si="1"/>
        <v>9.1565706798309101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50867000</v>
      </c>
      <c r="D23" s="41">
        <v>43235073</v>
      </c>
      <c r="E23" s="41">
        <v>36475458</v>
      </c>
      <c r="F23" s="41">
        <v>33723000</v>
      </c>
      <c r="G23" s="42">
        <v>3000000</v>
      </c>
      <c r="H23" s="43">
        <v>1600000</v>
      </c>
      <c r="I23" s="36">
        <f t="shared" si="0"/>
        <v>-7.5460546650298443</v>
      </c>
      <c r="J23" s="23">
        <f t="shared" si="1"/>
        <v>-64.732629826072312</v>
      </c>
    </row>
    <row r="24" spans="1:10" x14ac:dyDescent="0.2">
      <c r="A24" s="9" t="s">
        <v>17</v>
      </c>
      <c r="B24" s="21" t="s">
        <v>33</v>
      </c>
      <c r="C24" s="41">
        <v>432213000</v>
      </c>
      <c r="D24" s="41">
        <v>412103290</v>
      </c>
      <c r="E24" s="41">
        <v>366145026</v>
      </c>
      <c r="F24" s="41">
        <v>418814631</v>
      </c>
      <c r="G24" s="42">
        <v>481393225</v>
      </c>
      <c r="H24" s="43">
        <v>445356712</v>
      </c>
      <c r="I24" s="36">
        <f t="shared" si="0"/>
        <v>14.384902500355157</v>
      </c>
      <c r="J24" s="23">
        <f t="shared" si="1"/>
        <v>6.7460027099398578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483080000</v>
      </c>
      <c r="D26" s="44">
        <v>455338363</v>
      </c>
      <c r="E26" s="44">
        <v>402620484</v>
      </c>
      <c r="F26" s="44">
        <v>452537631</v>
      </c>
      <c r="G26" s="45">
        <v>484393225</v>
      </c>
      <c r="H26" s="46">
        <v>446956712</v>
      </c>
      <c r="I26" s="25">
        <f t="shared" si="0"/>
        <v>12.398064426349453</v>
      </c>
      <c r="J26" s="26">
        <f t="shared" si="1"/>
        <v>3.5435853453759325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368463000</v>
      </c>
      <c r="D28" s="41">
        <v>366648738</v>
      </c>
      <c r="E28" s="41">
        <v>325652888</v>
      </c>
      <c r="F28" s="41">
        <v>379640717</v>
      </c>
      <c r="G28" s="42">
        <v>454436703</v>
      </c>
      <c r="H28" s="43">
        <v>393992190</v>
      </c>
      <c r="I28" s="36">
        <f t="shared" si="0"/>
        <v>16.578335703259594</v>
      </c>
      <c r="J28" s="23">
        <f t="shared" si="1"/>
        <v>6.5559142476957488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114617000</v>
      </c>
      <c r="D32" s="41">
        <v>88689625</v>
      </c>
      <c r="E32" s="41">
        <v>76967596</v>
      </c>
      <c r="F32" s="41">
        <v>72896914</v>
      </c>
      <c r="G32" s="42">
        <v>29956522</v>
      </c>
      <c r="H32" s="43">
        <v>52964522</v>
      </c>
      <c r="I32" s="36">
        <f t="shared" si="0"/>
        <v>-5.2888257027022156</v>
      </c>
      <c r="J32" s="23">
        <f t="shared" si="1"/>
        <v>-11.713890669362081</v>
      </c>
    </row>
    <row r="33" spans="1:11" ht="13.5" thickBot="1" x14ac:dyDescent="0.25">
      <c r="A33" s="9" t="s">
        <v>17</v>
      </c>
      <c r="B33" s="37" t="s">
        <v>41</v>
      </c>
      <c r="C33" s="57">
        <v>483080000</v>
      </c>
      <c r="D33" s="57">
        <v>455338363</v>
      </c>
      <c r="E33" s="57">
        <v>402620484</v>
      </c>
      <c r="F33" s="57">
        <v>452537631</v>
      </c>
      <c r="G33" s="58">
        <v>484393225</v>
      </c>
      <c r="H33" s="59">
        <v>446956712</v>
      </c>
      <c r="I33" s="38">
        <f t="shared" si="0"/>
        <v>12.398064426349453</v>
      </c>
      <c r="J33" s="39">
        <f t="shared" si="1"/>
        <v>3.5435853453759325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86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48880318</v>
      </c>
      <c r="D8" s="41">
        <v>48880318</v>
      </c>
      <c r="E8" s="41">
        <v>48557670</v>
      </c>
      <c r="F8" s="41">
        <v>59329448</v>
      </c>
      <c r="G8" s="42">
        <v>60778765</v>
      </c>
      <c r="H8" s="43">
        <v>62237046</v>
      </c>
      <c r="I8" s="22">
        <f>IF(($E8       =0),0,((($F8       /$E8       )-1)*100))</f>
        <v>22.183473795180042</v>
      </c>
      <c r="J8" s="23">
        <f>IF(($E8       =0),0,(((($H8       /$E8       )^(1/3))-1)*100))</f>
        <v>8.6251470345315226</v>
      </c>
    </row>
    <row r="9" spans="1:11" x14ac:dyDescent="0.2">
      <c r="A9" s="3" t="s">
        <v>17</v>
      </c>
      <c r="B9" s="21" t="s">
        <v>20</v>
      </c>
      <c r="C9" s="41">
        <v>44327505</v>
      </c>
      <c r="D9" s="41">
        <v>44327505</v>
      </c>
      <c r="E9" s="41">
        <v>61702587</v>
      </c>
      <c r="F9" s="41">
        <v>63657010</v>
      </c>
      <c r="G9" s="42">
        <v>66636036</v>
      </c>
      <c r="H9" s="43">
        <v>69767928</v>
      </c>
      <c r="I9" s="22">
        <f>IF(($E9       =0),0,((($F9       /$E9       )-1)*100))</f>
        <v>3.1674895576096374</v>
      </c>
      <c r="J9" s="23">
        <f>IF(($E9       =0),0,(((($H9       /$E9       )^(1/3))-1)*100))</f>
        <v>4.1799514599792031</v>
      </c>
    </row>
    <row r="10" spans="1:11" x14ac:dyDescent="0.2">
      <c r="A10" s="3" t="s">
        <v>17</v>
      </c>
      <c r="B10" s="21" t="s">
        <v>21</v>
      </c>
      <c r="C10" s="41">
        <v>235384158</v>
      </c>
      <c r="D10" s="41">
        <v>251116026</v>
      </c>
      <c r="E10" s="41">
        <v>252586832</v>
      </c>
      <c r="F10" s="41">
        <v>259382404</v>
      </c>
      <c r="G10" s="42">
        <v>277057632</v>
      </c>
      <c r="H10" s="43">
        <v>277325365</v>
      </c>
      <c r="I10" s="22">
        <f t="shared" ref="I10:I33" si="0">IF(($E10      =0),0,((($F10      /$E10      )-1)*100))</f>
        <v>2.6903904475907181</v>
      </c>
      <c r="J10" s="23">
        <f t="shared" ref="J10:J33" si="1">IF(($E10      =0),0,(((($H10      /$E10      )^(1/3))-1)*100))</f>
        <v>3.1635541290615743</v>
      </c>
    </row>
    <row r="11" spans="1:11" x14ac:dyDescent="0.2">
      <c r="A11" s="9" t="s">
        <v>17</v>
      </c>
      <c r="B11" s="24" t="s">
        <v>22</v>
      </c>
      <c r="C11" s="44">
        <v>328591981</v>
      </c>
      <c r="D11" s="44">
        <v>344323849</v>
      </c>
      <c r="E11" s="44">
        <v>362847089</v>
      </c>
      <c r="F11" s="44">
        <v>382368862</v>
      </c>
      <c r="G11" s="45">
        <v>404472433</v>
      </c>
      <c r="H11" s="46">
        <v>409330339</v>
      </c>
      <c r="I11" s="25">
        <f t="shared" si="0"/>
        <v>5.380165251925173</v>
      </c>
      <c r="J11" s="26">
        <f t="shared" si="1"/>
        <v>4.0998484608399055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124827824</v>
      </c>
      <c r="D13" s="41">
        <v>124827824</v>
      </c>
      <c r="E13" s="41">
        <v>116031922</v>
      </c>
      <c r="F13" s="41">
        <v>141420149</v>
      </c>
      <c r="G13" s="42">
        <v>142112435</v>
      </c>
      <c r="H13" s="43">
        <v>148944489</v>
      </c>
      <c r="I13" s="22">
        <f t="shared" si="0"/>
        <v>21.880381331613208</v>
      </c>
      <c r="J13" s="23">
        <f t="shared" si="1"/>
        <v>8.6798384606272982</v>
      </c>
    </row>
    <row r="14" spans="1:11" x14ac:dyDescent="0.2">
      <c r="A14" s="3" t="s">
        <v>17</v>
      </c>
      <c r="B14" s="21" t="s">
        <v>25</v>
      </c>
      <c r="C14" s="41">
        <v>35797595</v>
      </c>
      <c r="D14" s="41">
        <v>35797595</v>
      </c>
      <c r="E14" s="41">
        <v>3778</v>
      </c>
      <c r="F14" s="41">
        <v>37302618</v>
      </c>
      <c r="G14" s="42">
        <v>39130446</v>
      </c>
      <c r="H14" s="43">
        <v>40969578</v>
      </c>
      <c r="I14" s="22">
        <f t="shared" si="0"/>
        <v>987264.16093170992</v>
      </c>
      <c r="J14" s="23">
        <f t="shared" si="1"/>
        <v>2113.4336717224733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33950012</v>
      </c>
      <c r="D16" s="41">
        <v>39050012</v>
      </c>
      <c r="E16" s="41">
        <v>45194039</v>
      </c>
      <c r="F16" s="41">
        <v>43602976</v>
      </c>
      <c r="G16" s="42">
        <v>43659130</v>
      </c>
      <c r="H16" s="43">
        <v>45667450</v>
      </c>
      <c r="I16" s="22">
        <f t="shared" si="0"/>
        <v>-3.5205151723659789</v>
      </c>
      <c r="J16" s="23">
        <f t="shared" si="1"/>
        <v>0.34795705952317402</v>
      </c>
    </row>
    <row r="17" spans="1:10" x14ac:dyDescent="0.2">
      <c r="A17" s="3" t="s">
        <v>17</v>
      </c>
      <c r="B17" s="21" t="s">
        <v>27</v>
      </c>
      <c r="C17" s="41">
        <v>167149272</v>
      </c>
      <c r="D17" s="41">
        <v>172077690</v>
      </c>
      <c r="E17" s="41">
        <v>170022360</v>
      </c>
      <c r="F17" s="41">
        <v>179794816</v>
      </c>
      <c r="G17" s="42">
        <v>185530296</v>
      </c>
      <c r="H17" s="43">
        <v>200409019</v>
      </c>
      <c r="I17" s="29">
        <f t="shared" si="0"/>
        <v>5.7477475315599769</v>
      </c>
      <c r="J17" s="30">
        <f t="shared" si="1"/>
        <v>5.634003728721293</v>
      </c>
    </row>
    <row r="18" spans="1:10" x14ac:dyDescent="0.2">
      <c r="A18" s="3" t="s">
        <v>17</v>
      </c>
      <c r="B18" s="24" t="s">
        <v>28</v>
      </c>
      <c r="C18" s="44">
        <v>361724703</v>
      </c>
      <c r="D18" s="44">
        <v>371753121</v>
      </c>
      <c r="E18" s="44">
        <v>331252099</v>
      </c>
      <c r="F18" s="44">
        <v>402120559</v>
      </c>
      <c r="G18" s="45">
        <v>410432307</v>
      </c>
      <c r="H18" s="46">
        <v>435990536</v>
      </c>
      <c r="I18" s="25">
        <f t="shared" si="0"/>
        <v>21.39411650943228</v>
      </c>
      <c r="J18" s="26">
        <f t="shared" si="1"/>
        <v>9.5904746114150683</v>
      </c>
    </row>
    <row r="19" spans="1:10" ht="23.25" customHeight="1" x14ac:dyDescent="0.2">
      <c r="A19" s="31" t="s">
        <v>17</v>
      </c>
      <c r="B19" s="32" t="s">
        <v>29</v>
      </c>
      <c r="C19" s="50">
        <v>-33132722</v>
      </c>
      <c r="D19" s="50">
        <v>-27429272</v>
      </c>
      <c r="E19" s="50">
        <v>31594990</v>
      </c>
      <c r="F19" s="51">
        <v>-19751697</v>
      </c>
      <c r="G19" s="52">
        <v>-5959874</v>
      </c>
      <c r="H19" s="53">
        <v>-26660197</v>
      </c>
      <c r="I19" s="33">
        <f t="shared" si="0"/>
        <v>-162.51528169497757</v>
      </c>
      <c r="J19" s="34">
        <f t="shared" si="1"/>
        <v>-194.49635220711596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45618650</v>
      </c>
      <c r="D23" s="41">
        <v>52685747</v>
      </c>
      <c r="E23" s="41">
        <v>38840690</v>
      </c>
      <c r="F23" s="41">
        <v>88347026</v>
      </c>
      <c r="G23" s="42">
        <v>0</v>
      </c>
      <c r="H23" s="43">
        <v>0</v>
      </c>
      <c r="I23" s="36">
        <f t="shared" si="0"/>
        <v>127.45998075729345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32692530</v>
      </c>
      <c r="D24" s="41">
        <v>33980184</v>
      </c>
      <c r="E24" s="41">
        <v>34263965</v>
      </c>
      <c r="F24" s="41">
        <v>55597607</v>
      </c>
      <c r="G24" s="42">
        <v>35933129</v>
      </c>
      <c r="H24" s="43">
        <v>37466347</v>
      </c>
      <c r="I24" s="36">
        <f t="shared" si="0"/>
        <v>62.262619051823108</v>
      </c>
      <c r="J24" s="23">
        <f t="shared" si="1"/>
        <v>3.0230914515293028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78311180</v>
      </c>
      <c r="D26" s="44">
        <v>86665931</v>
      </c>
      <c r="E26" s="44">
        <v>73104655</v>
      </c>
      <c r="F26" s="44">
        <v>143944633</v>
      </c>
      <c r="G26" s="45">
        <v>35933129</v>
      </c>
      <c r="H26" s="46">
        <v>37466347</v>
      </c>
      <c r="I26" s="25">
        <f t="shared" si="0"/>
        <v>96.902143919562974</v>
      </c>
      <c r="J26" s="26">
        <f t="shared" si="1"/>
        <v>-19.973816354694495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4989500</v>
      </c>
      <c r="D29" s="41">
        <v>6966690</v>
      </c>
      <c r="E29" s="41">
        <v>5903409</v>
      </c>
      <c r="F29" s="41">
        <v>2782608</v>
      </c>
      <c r="G29" s="42">
        <v>0</v>
      </c>
      <c r="H29" s="43">
        <v>0</v>
      </c>
      <c r="I29" s="36">
        <f t="shared" si="0"/>
        <v>-52.864387339586337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17172550</v>
      </c>
      <c r="D31" s="41">
        <v>18422580</v>
      </c>
      <c r="E31" s="41">
        <v>16854779</v>
      </c>
      <c r="F31" s="41">
        <v>67434740</v>
      </c>
      <c r="G31" s="42">
        <v>12000000</v>
      </c>
      <c r="H31" s="43">
        <v>4857652</v>
      </c>
      <c r="I31" s="36">
        <f t="shared" si="0"/>
        <v>300.09269774465747</v>
      </c>
      <c r="J31" s="23">
        <f t="shared" si="1"/>
        <v>-33.945697321203824</v>
      </c>
    </row>
    <row r="32" spans="1:10" x14ac:dyDescent="0.2">
      <c r="A32" s="9" t="s">
        <v>17</v>
      </c>
      <c r="B32" s="21" t="s">
        <v>34</v>
      </c>
      <c r="C32" s="41">
        <v>56149130</v>
      </c>
      <c r="D32" s="41">
        <v>61276661</v>
      </c>
      <c r="E32" s="41">
        <v>50346467</v>
      </c>
      <c r="F32" s="41">
        <v>73727285</v>
      </c>
      <c r="G32" s="42">
        <v>23933129</v>
      </c>
      <c r="H32" s="43">
        <v>32608695</v>
      </c>
      <c r="I32" s="36">
        <f t="shared" si="0"/>
        <v>46.43983856901022</v>
      </c>
      <c r="J32" s="23">
        <f t="shared" si="1"/>
        <v>-13.479011433370614</v>
      </c>
    </row>
    <row r="33" spans="1:11" ht="13.5" thickBot="1" x14ac:dyDescent="0.25">
      <c r="A33" s="9" t="s">
        <v>17</v>
      </c>
      <c r="B33" s="37" t="s">
        <v>41</v>
      </c>
      <c r="C33" s="57">
        <v>78311180</v>
      </c>
      <c r="D33" s="57">
        <v>86665931</v>
      </c>
      <c r="E33" s="57">
        <v>73104655</v>
      </c>
      <c r="F33" s="57">
        <v>143944633</v>
      </c>
      <c r="G33" s="58">
        <v>35933129</v>
      </c>
      <c r="H33" s="59">
        <v>37466347</v>
      </c>
      <c r="I33" s="38">
        <f t="shared" si="0"/>
        <v>96.902143919562974</v>
      </c>
      <c r="J33" s="39">
        <f t="shared" si="1"/>
        <v>-19.973816354694495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87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604724627</v>
      </c>
      <c r="D8" s="41">
        <v>643799627</v>
      </c>
      <c r="E8" s="41">
        <v>619961098</v>
      </c>
      <c r="F8" s="41">
        <v>688865606</v>
      </c>
      <c r="G8" s="42">
        <v>723308881</v>
      </c>
      <c r="H8" s="43">
        <v>759474325</v>
      </c>
      <c r="I8" s="22">
        <f>IF(($E8       =0),0,((($F8       /$E8       )-1)*100))</f>
        <v>11.114327692864357</v>
      </c>
      <c r="J8" s="23">
        <f>IF(($E8       =0),0,(((($H8       /$E8       )^(1/3))-1)*100))</f>
        <v>6.999780293513691</v>
      </c>
    </row>
    <row r="9" spans="1:11" x14ac:dyDescent="0.2">
      <c r="A9" s="3" t="s">
        <v>17</v>
      </c>
      <c r="B9" s="21" t="s">
        <v>20</v>
      </c>
      <c r="C9" s="41">
        <v>1139310144</v>
      </c>
      <c r="D9" s="41">
        <v>1155443144</v>
      </c>
      <c r="E9" s="41">
        <v>1091272951</v>
      </c>
      <c r="F9" s="41">
        <v>1334046012</v>
      </c>
      <c r="G9" s="42">
        <v>1420302663</v>
      </c>
      <c r="H9" s="43">
        <v>1491317795</v>
      </c>
      <c r="I9" s="22">
        <f>IF(($E9       =0),0,((($F9       /$E9       )-1)*100))</f>
        <v>22.246777103522298</v>
      </c>
      <c r="J9" s="23">
        <f>IF(($E9       =0),0,(((($H9       /$E9       )^(1/3))-1)*100))</f>
        <v>10.971707837358702</v>
      </c>
    </row>
    <row r="10" spans="1:11" x14ac:dyDescent="0.2">
      <c r="A10" s="3" t="s">
        <v>17</v>
      </c>
      <c r="B10" s="21" t="s">
        <v>21</v>
      </c>
      <c r="C10" s="41">
        <v>393698424</v>
      </c>
      <c r="D10" s="41">
        <v>445722062</v>
      </c>
      <c r="E10" s="41">
        <v>432540719</v>
      </c>
      <c r="F10" s="41">
        <v>550102292</v>
      </c>
      <c r="G10" s="42">
        <v>688765697</v>
      </c>
      <c r="H10" s="43">
        <v>730187332</v>
      </c>
      <c r="I10" s="22">
        <f t="shared" ref="I10:I33" si="0">IF(($E10      =0),0,((($F10      /$E10      )-1)*100))</f>
        <v>27.179307712761247</v>
      </c>
      <c r="J10" s="23">
        <f t="shared" ref="J10:J33" si="1">IF(($E10      =0),0,(((($H10      /$E10      )^(1/3))-1)*100))</f>
        <v>19.070021514256297</v>
      </c>
    </row>
    <row r="11" spans="1:11" x14ac:dyDescent="0.2">
      <c r="A11" s="9" t="s">
        <v>17</v>
      </c>
      <c r="B11" s="24" t="s">
        <v>22</v>
      </c>
      <c r="C11" s="44">
        <v>2137733195</v>
      </c>
      <c r="D11" s="44">
        <v>2244964833</v>
      </c>
      <c r="E11" s="44">
        <v>2143774768</v>
      </c>
      <c r="F11" s="44">
        <v>2573013910</v>
      </c>
      <c r="G11" s="45">
        <v>2832377241</v>
      </c>
      <c r="H11" s="46">
        <v>2980979452</v>
      </c>
      <c r="I11" s="25">
        <f t="shared" si="0"/>
        <v>20.022585786866575</v>
      </c>
      <c r="J11" s="26">
        <f t="shared" si="1"/>
        <v>11.616039722532934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545008880</v>
      </c>
      <c r="D13" s="41">
        <v>517649958</v>
      </c>
      <c r="E13" s="41">
        <v>493983861</v>
      </c>
      <c r="F13" s="41">
        <v>585513385</v>
      </c>
      <c r="G13" s="42">
        <v>622518478</v>
      </c>
      <c r="H13" s="43">
        <v>652141153</v>
      </c>
      <c r="I13" s="22">
        <f t="shared" si="0"/>
        <v>18.528849062945408</v>
      </c>
      <c r="J13" s="23">
        <f t="shared" si="1"/>
        <v>9.7007547508030534</v>
      </c>
    </row>
    <row r="14" spans="1:11" x14ac:dyDescent="0.2">
      <c r="A14" s="3" t="s">
        <v>17</v>
      </c>
      <c r="B14" s="21" t="s">
        <v>25</v>
      </c>
      <c r="C14" s="41">
        <v>18999996</v>
      </c>
      <c r="D14" s="41">
        <v>20999996</v>
      </c>
      <c r="E14" s="41">
        <v>0</v>
      </c>
      <c r="F14" s="41">
        <v>7000008</v>
      </c>
      <c r="G14" s="42">
        <v>7350000</v>
      </c>
      <c r="H14" s="43">
        <v>7717500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916693043</v>
      </c>
      <c r="D16" s="41">
        <v>985913918</v>
      </c>
      <c r="E16" s="41">
        <v>906039321</v>
      </c>
      <c r="F16" s="41">
        <v>1116230876</v>
      </c>
      <c r="G16" s="42">
        <v>1213870940</v>
      </c>
      <c r="H16" s="43">
        <v>1286749261</v>
      </c>
      <c r="I16" s="22">
        <f t="shared" si="0"/>
        <v>23.198944033467605</v>
      </c>
      <c r="J16" s="23">
        <f t="shared" si="1"/>
        <v>12.40413654746575</v>
      </c>
    </row>
    <row r="17" spans="1:10" x14ac:dyDescent="0.2">
      <c r="A17" s="3" t="s">
        <v>17</v>
      </c>
      <c r="B17" s="21" t="s">
        <v>27</v>
      </c>
      <c r="C17" s="41">
        <v>655805324</v>
      </c>
      <c r="D17" s="41">
        <v>720400961</v>
      </c>
      <c r="E17" s="41">
        <v>574794317</v>
      </c>
      <c r="F17" s="41">
        <v>864049623</v>
      </c>
      <c r="G17" s="42">
        <v>988500234</v>
      </c>
      <c r="H17" s="43">
        <v>1034353313</v>
      </c>
      <c r="I17" s="29">
        <f t="shared" si="0"/>
        <v>50.32327172434448</v>
      </c>
      <c r="J17" s="30">
        <f t="shared" si="1"/>
        <v>21.633204339801715</v>
      </c>
    </row>
    <row r="18" spans="1:10" x14ac:dyDescent="0.2">
      <c r="A18" s="3" t="s">
        <v>17</v>
      </c>
      <c r="B18" s="24" t="s">
        <v>28</v>
      </c>
      <c r="C18" s="44">
        <v>2136507243</v>
      </c>
      <c r="D18" s="44">
        <v>2244964833</v>
      </c>
      <c r="E18" s="44">
        <v>1974817499</v>
      </c>
      <c r="F18" s="44">
        <v>2572793892</v>
      </c>
      <c r="G18" s="45">
        <v>2832239652</v>
      </c>
      <c r="H18" s="46">
        <v>2980961227</v>
      </c>
      <c r="I18" s="25">
        <f t="shared" si="0"/>
        <v>30.280083769907897</v>
      </c>
      <c r="J18" s="26">
        <f t="shared" si="1"/>
        <v>14.712246979577802</v>
      </c>
    </row>
    <row r="19" spans="1:10" ht="23.25" customHeight="1" x14ac:dyDescent="0.2">
      <c r="A19" s="31" t="s">
        <v>17</v>
      </c>
      <c r="B19" s="32" t="s">
        <v>29</v>
      </c>
      <c r="C19" s="50">
        <v>1225952</v>
      </c>
      <c r="D19" s="50">
        <v>0</v>
      </c>
      <c r="E19" s="50">
        <v>168957269</v>
      </c>
      <c r="F19" s="51">
        <v>220018</v>
      </c>
      <c r="G19" s="52">
        <v>137589</v>
      </c>
      <c r="H19" s="53">
        <v>18225</v>
      </c>
      <c r="I19" s="33">
        <f t="shared" si="0"/>
        <v>-99.869778908417373</v>
      </c>
      <c r="J19" s="34">
        <f t="shared" si="1"/>
        <v>-95.239744991482951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10000000</v>
      </c>
      <c r="D22" s="41">
        <v>0</v>
      </c>
      <c r="E22" s="41">
        <v>0</v>
      </c>
      <c r="F22" s="41">
        <v>30000000</v>
      </c>
      <c r="G22" s="42">
        <v>72000000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315529705</v>
      </c>
      <c r="D23" s="41">
        <v>300704896</v>
      </c>
      <c r="E23" s="41">
        <v>206475891</v>
      </c>
      <c r="F23" s="41">
        <v>220465245</v>
      </c>
      <c r="G23" s="42">
        <v>219654392</v>
      </c>
      <c r="H23" s="43">
        <v>52681340</v>
      </c>
      <c r="I23" s="36">
        <f t="shared" si="0"/>
        <v>6.7752965889853023</v>
      </c>
      <c r="J23" s="23">
        <f t="shared" si="1"/>
        <v>-36.574706136954596</v>
      </c>
    </row>
    <row r="24" spans="1:10" x14ac:dyDescent="0.2">
      <c r="A24" s="9" t="s">
        <v>17</v>
      </c>
      <c r="B24" s="21" t="s">
        <v>33</v>
      </c>
      <c r="C24" s="41">
        <v>184735172</v>
      </c>
      <c r="D24" s="41">
        <v>722408957</v>
      </c>
      <c r="E24" s="41">
        <v>386850972</v>
      </c>
      <c r="F24" s="41">
        <v>700432772</v>
      </c>
      <c r="G24" s="42">
        <v>85777391</v>
      </c>
      <c r="H24" s="43">
        <v>87000489</v>
      </c>
      <c r="I24" s="36">
        <f t="shared" si="0"/>
        <v>81.060103941008066</v>
      </c>
      <c r="J24" s="23">
        <f t="shared" si="1"/>
        <v>-39.187526679249643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510264877</v>
      </c>
      <c r="D26" s="44">
        <v>1023113853</v>
      </c>
      <c r="E26" s="44">
        <v>593326863</v>
      </c>
      <c r="F26" s="44">
        <v>950898017</v>
      </c>
      <c r="G26" s="45">
        <v>377431783</v>
      </c>
      <c r="H26" s="46">
        <v>139681829</v>
      </c>
      <c r="I26" s="25">
        <f t="shared" si="0"/>
        <v>60.265458434164977</v>
      </c>
      <c r="J26" s="26">
        <f t="shared" si="1"/>
        <v>-38.253079845262128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175868636</v>
      </c>
      <c r="D29" s="41">
        <v>143118633</v>
      </c>
      <c r="E29" s="41">
        <v>71645612</v>
      </c>
      <c r="F29" s="41">
        <v>115426075</v>
      </c>
      <c r="G29" s="42">
        <v>154868497</v>
      </c>
      <c r="H29" s="43">
        <v>28909166</v>
      </c>
      <c r="I29" s="36">
        <f t="shared" si="0"/>
        <v>61.10697051481673</v>
      </c>
      <c r="J29" s="23">
        <f t="shared" si="1"/>
        <v>-26.104954303862016</v>
      </c>
    </row>
    <row r="30" spans="1:10" x14ac:dyDescent="0.2">
      <c r="A30" s="9" t="s">
        <v>17</v>
      </c>
      <c r="B30" s="21" t="s">
        <v>39</v>
      </c>
      <c r="C30" s="41">
        <v>5000000</v>
      </c>
      <c r="D30" s="41">
        <v>3631357</v>
      </c>
      <c r="E30" s="41">
        <v>3810160</v>
      </c>
      <c r="F30" s="41">
        <v>4000000</v>
      </c>
      <c r="G30" s="42">
        <v>7500000</v>
      </c>
      <c r="H30" s="43">
        <v>0</v>
      </c>
      <c r="I30" s="36">
        <f t="shared" si="0"/>
        <v>4.982467927856038</v>
      </c>
      <c r="J30" s="23">
        <f t="shared" si="1"/>
        <v>-100</v>
      </c>
    </row>
    <row r="31" spans="1:10" x14ac:dyDescent="0.2">
      <c r="A31" s="9" t="s">
        <v>17</v>
      </c>
      <c r="B31" s="21" t="s">
        <v>40</v>
      </c>
      <c r="C31" s="41">
        <v>137383265</v>
      </c>
      <c r="D31" s="41">
        <v>709938251</v>
      </c>
      <c r="E31" s="41">
        <v>410002819</v>
      </c>
      <c r="F31" s="41">
        <v>697736325</v>
      </c>
      <c r="G31" s="42">
        <v>108580215</v>
      </c>
      <c r="H31" s="43">
        <v>74472663</v>
      </c>
      <c r="I31" s="36">
        <f t="shared" si="0"/>
        <v>70.178421383000298</v>
      </c>
      <c r="J31" s="23">
        <f t="shared" si="1"/>
        <v>-43.366941883234979</v>
      </c>
    </row>
    <row r="32" spans="1:10" x14ac:dyDescent="0.2">
      <c r="A32" s="9" t="s">
        <v>17</v>
      </c>
      <c r="B32" s="21" t="s">
        <v>34</v>
      </c>
      <c r="C32" s="41">
        <v>192012976</v>
      </c>
      <c r="D32" s="41">
        <v>166425612</v>
      </c>
      <c r="E32" s="41">
        <v>107868272</v>
      </c>
      <c r="F32" s="41">
        <v>133735617</v>
      </c>
      <c r="G32" s="42">
        <v>106483071</v>
      </c>
      <c r="H32" s="43">
        <v>36300000</v>
      </c>
      <c r="I32" s="36">
        <f t="shared" si="0"/>
        <v>23.980494468289983</v>
      </c>
      <c r="J32" s="23">
        <f t="shared" si="1"/>
        <v>-30.443513808838318</v>
      </c>
    </row>
    <row r="33" spans="1:11" ht="13.5" thickBot="1" x14ac:dyDescent="0.25">
      <c r="A33" s="9" t="s">
        <v>17</v>
      </c>
      <c r="B33" s="37" t="s">
        <v>41</v>
      </c>
      <c r="C33" s="57">
        <v>510264877</v>
      </c>
      <c r="D33" s="57">
        <v>1023113853</v>
      </c>
      <c r="E33" s="57">
        <v>593326863</v>
      </c>
      <c r="F33" s="57">
        <v>950898017</v>
      </c>
      <c r="G33" s="58">
        <v>377431783</v>
      </c>
      <c r="H33" s="59">
        <v>139681829</v>
      </c>
      <c r="I33" s="38">
        <f t="shared" si="0"/>
        <v>60.265458434164977</v>
      </c>
      <c r="J33" s="39">
        <f t="shared" si="1"/>
        <v>-38.253079845262128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88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19260605</v>
      </c>
      <c r="D8" s="41">
        <v>19086078</v>
      </c>
      <c r="E8" s="41">
        <v>18610672</v>
      </c>
      <c r="F8" s="41">
        <v>19470843</v>
      </c>
      <c r="G8" s="42">
        <v>20424914</v>
      </c>
      <c r="H8" s="43">
        <v>21384887</v>
      </c>
      <c r="I8" s="22">
        <f>IF(($E8       =0),0,((($F8       /$E8       )-1)*100))</f>
        <v>4.6219233781563673</v>
      </c>
      <c r="J8" s="23">
        <f>IF(($E8       =0),0,(((($H8       /$E8       )^(1/3))-1)*100))</f>
        <v>4.7405784937738726</v>
      </c>
    </row>
    <row r="9" spans="1:11" x14ac:dyDescent="0.2">
      <c r="A9" s="3" t="s">
        <v>17</v>
      </c>
      <c r="B9" s="21" t="s">
        <v>20</v>
      </c>
      <c r="C9" s="41">
        <v>1000000</v>
      </c>
      <c r="D9" s="41">
        <v>581384</v>
      </c>
      <c r="E9" s="41">
        <v>580000</v>
      </c>
      <c r="F9" s="41">
        <v>685440</v>
      </c>
      <c r="G9" s="42">
        <v>719027</v>
      </c>
      <c r="H9" s="43">
        <v>752821</v>
      </c>
      <c r="I9" s="22">
        <f>IF(($E9       =0),0,((($F9       /$E9       )-1)*100))</f>
        <v>18.179310344827581</v>
      </c>
      <c r="J9" s="23">
        <f>IF(($E9       =0),0,(((($H9       /$E9       )^(1/3))-1)*100))</f>
        <v>9.0823730331862187</v>
      </c>
    </row>
    <row r="10" spans="1:11" x14ac:dyDescent="0.2">
      <c r="A10" s="3" t="s">
        <v>17</v>
      </c>
      <c r="B10" s="21" t="s">
        <v>21</v>
      </c>
      <c r="C10" s="41">
        <v>198455000</v>
      </c>
      <c r="D10" s="41">
        <v>201389500</v>
      </c>
      <c r="E10" s="41">
        <v>202803051</v>
      </c>
      <c r="F10" s="41">
        <v>211920036</v>
      </c>
      <c r="G10" s="42">
        <v>224065097</v>
      </c>
      <c r="H10" s="43">
        <v>218893393</v>
      </c>
      <c r="I10" s="22">
        <f t="shared" ref="I10:I33" si="0">IF(($E10      =0),0,((($F10      /$E10      )-1)*100))</f>
        <v>4.4954871019174059</v>
      </c>
      <c r="J10" s="23">
        <f t="shared" ref="J10:J33" si="1">IF(($E10      =0),0,(((($H10      /$E10      )^(1/3))-1)*100))</f>
        <v>2.577644702698656</v>
      </c>
    </row>
    <row r="11" spans="1:11" x14ac:dyDescent="0.2">
      <c r="A11" s="9" t="s">
        <v>17</v>
      </c>
      <c r="B11" s="24" t="s">
        <v>22</v>
      </c>
      <c r="C11" s="44">
        <v>218715605</v>
      </c>
      <c r="D11" s="44">
        <v>221056962</v>
      </c>
      <c r="E11" s="44">
        <v>221993723</v>
      </c>
      <c r="F11" s="44">
        <v>232076319</v>
      </c>
      <c r="G11" s="45">
        <v>245209038</v>
      </c>
      <c r="H11" s="46">
        <v>241031101</v>
      </c>
      <c r="I11" s="25">
        <f t="shared" si="0"/>
        <v>4.5418383293657438</v>
      </c>
      <c r="J11" s="26">
        <f t="shared" si="1"/>
        <v>2.7805166945588988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77282077</v>
      </c>
      <c r="D13" s="41">
        <v>72321196</v>
      </c>
      <c r="E13" s="41">
        <v>67466751</v>
      </c>
      <c r="F13" s="41">
        <v>82580982</v>
      </c>
      <c r="G13" s="42">
        <v>84124916</v>
      </c>
      <c r="H13" s="43">
        <v>88043185</v>
      </c>
      <c r="I13" s="22">
        <f t="shared" si="0"/>
        <v>22.402488301237454</v>
      </c>
      <c r="J13" s="23">
        <f t="shared" si="1"/>
        <v>9.2786487427282118</v>
      </c>
    </row>
    <row r="14" spans="1:11" x14ac:dyDescent="0.2">
      <c r="A14" s="3" t="s">
        <v>17</v>
      </c>
      <c r="B14" s="21" t="s">
        <v>25</v>
      </c>
      <c r="C14" s="41">
        <v>2000000</v>
      </c>
      <c r="D14" s="41">
        <v>1000000</v>
      </c>
      <c r="E14" s="41">
        <v>661556</v>
      </c>
      <c r="F14" s="41">
        <v>1000000</v>
      </c>
      <c r="G14" s="42">
        <v>1049000</v>
      </c>
      <c r="H14" s="43">
        <v>1098303</v>
      </c>
      <c r="I14" s="22">
        <f t="shared" si="0"/>
        <v>51.158783232258486</v>
      </c>
      <c r="J14" s="23">
        <f t="shared" si="1"/>
        <v>18.409128788361496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139251700</v>
      </c>
      <c r="D17" s="41">
        <v>147692731</v>
      </c>
      <c r="E17" s="41">
        <v>142674893</v>
      </c>
      <c r="F17" s="41">
        <v>148427057</v>
      </c>
      <c r="G17" s="42">
        <v>154105472</v>
      </c>
      <c r="H17" s="43">
        <v>146468258</v>
      </c>
      <c r="I17" s="29">
        <f t="shared" si="0"/>
        <v>4.0316581838964582</v>
      </c>
      <c r="J17" s="30">
        <f t="shared" si="1"/>
        <v>0.87850875467587741</v>
      </c>
    </row>
    <row r="18" spans="1:10" x14ac:dyDescent="0.2">
      <c r="A18" s="3" t="s">
        <v>17</v>
      </c>
      <c r="B18" s="24" t="s">
        <v>28</v>
      </c>
      <c r="C18" s="44">
        <v>218533777</v>
      </c>
      <c r="D18" s="44">
        <v>221013927</v>
      </c>
      <c r="E18" s="44">
        <v>210803200</v>
      </c>
      <c r="F18" s="44">
        <v>232008039</v>
      </c>
      <c r="G18" s="45">
        <v>239279388</v>
      </c>
      <c r="H18" s="46">
        <v>235609746</v>
      </c>
      <c r="I18" s="25">
        <f t="shared" si="0"/>
        <v>10.059068837664697</v>
      </c>
      <c r="J18" s="26">
        <f t="shared" si="1"/>
        <v>3.7780128732425089</v>
      </c>
    </row>
    <row r="19" spans="1:10" ht="23.25" customHeight="1" x14ac:dyDescent="0.2">
      <c r="A19" s="31" t="s">
        <v>17</v>
      </c>
      <c r="B19" s="32" t="s">
        <v>29</v>
      </c>
      <c r="C19" s="50">
        <v>181828</v>
      </c>
      <c r="D19" s="50">
        <v>43035</v>
      </c>
      <c r="E19" s="50">
        <v>11190523</v>
      </c>
      <c r="F19" s="51">
        <v>68280</v>
      </c>
      <c r="G19" s="52">
        <v>5929650</v>
      </c>
      <c r="H19" s="53">
        <v>5421355</v>
      </c>
      <c r="I19" s="33">
        <f t="shared" si="0"/>
        <v>-99.389840850155082</v>
      </c>
      <c r="J19" s="34">
        <f t="shared" si="1"/>
        <v>-21.460917987676531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46208698</v>
      </c>
      <c r="D23" s="41">
        <v>46059506</v>
      </c>
      <c r="E23" s="41">
        <v>42104412</v>
      </c>
      <c r="F23" s="41">
        <v>44554351</v>
      </c>
      <c r="G23" s="42">
        <v>21504349</v>
      </c>
      <c r="H23" s="43">
        <v>11667393</v>
      </c>
      <c r="I23" s="36">
        <f t="shared" si="0"/>
        <v>5.8187227504804095</v>
      </c>
      <c r="J23" s="23">
        <f t="shared" si="1"/>
        <v>-34.804832316786772</v>
      </c>
    </row>
    <row r="24" spans="1:10" x14ac:dyDescent="0.2">
      <c r="A24" s="9" t="s">
        <v>17</v>
      </c>
      <c r="B24" s="21" t="s">
        <v>33</v>
      </c>
      <c r="C24" s="41">
        <v>32240870</v>
      </c>
      <c r="D24" s="41">
        <v>36164160</v>
      </c>
      <c r="E24" s="41">
        <v>36202393</v>
      </c>
      <c r="F24" s="41">
        <v>30430435</v>
      </c>
      <c r="G24" s="42">
        <v>31694783</v>
      </c>
      <c r="H24" s="43">
        <v>33013043</v>
      </c>
      <c r="I24" s="36">
        <f t="shared" si="0"/>
        <v>-15.943581409107399</v>
      </c>
      <c r="J24" s="23">
        <f t="shared" si="1"/>
        <v>-3.0273137257550431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78449568</v>
      </c>
      <c r="D26" s="44">
        <v>82223666</v>
      </c>
      <c r="E26" s="44">
        <v>78306805</v>
      </c>
      <c r="F26" s="44">
        <v>74984786</v>
      </c>
      <c r="G26" s="45">
        <v>53199132</v>
      </c>
      <c r="H26" s="46">
        <v>44680436</v>
      </c>
      <c r="I26" s="25">
        <f t="shared" si="0"/>
        <v>-4.2423120187319636</v>
      </c>
      <c r="J26" s="26">
        <f t="shared" si="1"/>
        <v>-17.058357290664162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947826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28160762</v>
      </c>
      <c r="D31" s="41">
        <v>34608828</v>
      </c>
      <c r="E31" s="41">
        <v>34703547</v>
      </c>
      <c r="F31" s="41">
        <v>8039874</v>
      </c>
      <c r="G31" s="42">
        <v>20384307</v>
      </c>
      <c r="H31" s="43">
        <v>21232137</v>
      </c>
      <c r="I31" s="36">
        <f t="shared" si="0"/>
        <v>-76.83270243240554</v>
      </c>
      <c r="J31" s="23">
        <f t="shared" si="1"/>
        <v>-15.106726435325047</v>
      </c>
    </row>
    <row r="32" spans="1:10" x14ac:dyDescent="0.2">
      <c r="A32" s="9" t="s">
        <v>17</v>
      </c>
      <c r="B32" s="21" t="s">
        <v>34</v>
      </c>
      <c r="C32" s="41">
        <v>50288806</v>
      </c>
      <c r="D32" s="41">
        <v>47614838</v>
      </c>
      <c r="E32" s="41">
        <v>43603258</v>
      </c>
      <c r="F32" s="41">
        <v>65997086</v>
      </c>
      <c r="G32" s="42">
        <v>32814825</v>
      </c>
      <c r="H32" s="43">
        <v>23448299</v>
      </c>
      <c r="I32" s="36">
        <f t="shared" si="0"/>
        <v>51.358153099477107</v>
      </c>
      <c r="J32" s="23">
        <f t="shared" si="1"/>
        <v>-18.679981722030636</v>
      </c>
    </row>
    <row r="33" spans="1:11" ht="13.5" thickBot="1" x14ac:dyDescent="0.25">
      <c r="A33" s="9" t="s">
        <v>17</v>
      </c>
      <c r="B33" s="37" t="s">
        <v>41</v>
      </c>
      <c r="C33" s="57">
        <v>78449568</v>
      </c>
      <c r="D33" s="57">
        <v>82223666</v>
      </c>
      <c r="E33" s="57">
        <v>78306805</v>
      </c>
      <c r="F33" s="57">
        <v>74984786</v>
      </c>
      <c r="G33" s="58">
        <v>53199132</v>
      </c>
      <c r="H33" s="59">
        <v>44680436</v>
      </c>
      <c r="I33" s="38">
        <f t="shared" si="0"/>
        <v>-4.2423120187319636</v>
      </c>
      <c r="J33" s="39">
        <f t="shared" si="1"/>
        <v>-17.058357290664162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89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24001951</v>
      </c>
      <c r="D8" s="41">
        <v>22176480</v>
      </c>
      <c r="E8" s="41">
        <v>22253341</v>
      </c>
      <c r="F8" s="41">
        <v>22774747</v>
      </c>
      <c r="G8" s="42">
        <v>23685737</v>
      </c>
      <c r="H8" s="43">
        <v>24633166</v>
      </c>
      <c r="I8" s="22">
        <f>IF(($E8       =0),0,((($F8       /$E8       )-1)*100))</f>
        <v>2.3430459273508619</v>
      </c>
      <c r="J8" s="23">
        <f>IF(($E8       =0),0,(((($H8       /$E8       )^(1/3))-1)*100))</f>
        <v>3.4447220137809653</v>
      </c>
    </row>
    <row r="9" spans="1:11" x14ac:dyDescent="0.2">
      <c r="A9" s="3" t="s">
        <v>17</v>
      </c>
      <c r="B9" s="21" t="s">
        <v>20</v>
      </c>
      <c r="C9" s="41">
        <v>201509</v>
      </c>
      <c r="D9" s="41">
        <v>201509</v>
      </c>
      <c r="E9" s="41">
        <v>228914</v>
      </c>
      <c r="F9" s="41">
        <v>284110</v>
      </c>
      <c r="G9" s="42">
        <v>302276</v>
      </c>
      <c r="H9" s="43">
        <v>314367</v>
      </c>
      <c r="I9" s="22">
        <f>IF(($E9       =0),0,((($F9       /$E9       )-1)*100))</f>
        <v>24.112111972181683</v>
      </c>
      <c r="J9" s="23">
        <f>IF(($E9       =0),0,(((($H9       /$E9       )^(1/3))-1)*100))</f>
        <v>11.153087892893332</v>
      </c>
    </row>
    <row r="10" spans="1:11" x14ac:dyDescent="0.2">
      <c r="A10" s="3" t="s">
        <v>17</v>
      </c>
      <c r="B10" s="21" t="s">
        <v>21</v>
      </c>
      <c r="C10" s="41">
        <v>117994902</v>
      </c>
      <c r="D10" s="41">
        <v>119740869</v>
      </c>
      <c r="E10" s="41">
        <v>120648491</v>
      </c>
      <c r="F10" s="41">
        <v>122338674</v>
      </c>
      <c r="G10" s="42">
        <v>127170838</v>
      </c>
      <c r="H10" s="43">
        <v>122553430</v>
      </c>
      <c r="I10" s="22">
        <f t="shared" ref="I10:I33" si="0">IF(($E10      =0),0,((($F10      /$E10      )-1)*100))</f>
        <v>1.4009151593947333</v>
      </c>
      <c r="J10" s="23">
        <f t="shared" ref="J10:J33" si="1">IF(($E10      =0),0,(((($H10      /$E10      )^(1/3))-1)*100))</f>
        <v>0.52355958867915664</v>
      </c>
    </row>
    <row r="11" spans="1:11" x14ac:dyDescent="0.2">
      <c r="A11" s="9" t="s">
        <v>17</v>
      </c>
      <c r="B11" s="24" t="s">
        <v>22</v>
      </c>
      <c r="C11" s="44">
        <v>142198362</v>
      </c>
      <c r="D11" s="44">
        <v>142118858</v>
      </c>
      <c r="E11" s="44">
        <v>143130746</v>
      </c>
      <c r="F11" s="44">
        <v>145397531</v>
      </c>
      <c r="G11" s="45">
        <v>151158851</v>
      </c>
      <c r="H11" s="46">
        <v>147500963</v>
      </c>
      <c r="I11" s="25">
        <f t="shared" si="0"/>
        <v>1.583716331639895</v>
      </c>
      <c r="J11" s="26">
        <f t="shared" si="1"/>
        <v>1.0075817413184529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52889388</v>
      </c>
      <c r="D13" s="41">
        <v>54223960</v>
      </c>
      <c r="E13" s="41">
        <v>48608785</v>
      </c>
      <c r="F13" s="41">
        <v>56708424</v>
      </c>
      <c r="G13" s="42">
        <v>57629959</v>
      </c>
      <c r="H13" s="43">
        <v>77701019</v>
      </c>
      <c r="I13" s="22">
        <f t="shared" si="0"/>
        <v>16.662911858422301</v>
      </c>
      <c r="J13" s="23">
        <f t="shared" si="1"/>
        <v>16.924085769773555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1880580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86908496</v>
      </c>
      <c r="D17" s="41">
        <v>87312787</v>
      </c>
      <c r="E17" s="41">
        <v>82808953</v>
      </c>
      <c r="F17" s="41">
        <v>86699855</v>
      </c>
      <c r="G17" s="42">
        <v>75618066</v>
      </c>
      <c r="H17" s="43">
        <v>61923035</v>
      </c>
      <c r="I17" s="29">
        <f t="shared" si="0"/>
        <v>4.698648949226536</v>
      </c>
      <c r="J17" s="30">
        <f t="shared" si="1"/>
        <v>-9.233627286682788</v>
      </c>
    </row>
    <row r="18" spans="1:10" x14ac:dyDescent="0.2">
      <c r="A18" s="3" t="s">
        <v>17</v>
      </c>
      <c r="B18" s="24" t="s">
        <v>28</v>
      </c>
      <c r="C18" s="44">
        <v>139797884</v>
      </c>
      <c r="D18" s="44">
        <v>141536747</v>
      </c>
      <c r="E18" s="44">
        <v>131417738</v>
      </c>
      <c r="F18" s="44">
        <v>145288859</v>
      </c>
      <c r="G18" s="45">
        <v>133248025</v>
      </c>
      <c r="H18" s="46">
        <v>139624054</v>
      </c>
      <c r="I18" s="25">
        <f t="shared" si="0"/>
        <v>10.554983833308707</v>
      </c>
      <c r="J18" s="26">
        <f t="shared" si="1"/>
        <v>2.0396010546309684</v>
      </c>
    </row>
    <row r="19" spans="1:10" ht="23.25" customHeight="1" x14ac:dyDescent="0.2">
      <c r="A19" s="31" t="s">
        <v>17</v>
      </c>
      <c r="B19" s="32" t="s">
        <v>29</v>
      </c>
      <c r="C19" s="50">
        <v>2400478</v>
      </c>
      <c r="D19" s="50">
        <v>582111</v>
      </c>
      <c r="E19" s="50">
        <v>11713008</v>
      </c>
      <c r="F19" s="51">
        <v>108672</v>
      </c>
      <c r="G19" s="52">
        <v>17910826</v>
      </c>
      <c r="H19" s="53">
        <v>7876909</v>
      </c>
      <c r="I19" s="33">
        <f t="shared" si="0"/>
        <v>-99.072210998233757</v>
      </c>
      <c r="J19" s="34">
        <f t="shared" si="1"/>
        <v>-12.388228307170001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4960000</v>
      </c>
      <c r="D23" s="41">
        <v>4006340</v>
      </c>
      <c r="E23" s="41">
        <v>4823480</v>
      </c>
      <c r="F23" s="41">
        <v>3420000</v>
      </c>
      <c r="G23" s="42">
        <v>1071200</v>
      </c>
      <c r="H23" s="43">
        <v>1114048</v>
      </c>
      <c r="I23" s="36">
        <f t="shared" si="0"/>
        <v>-29.0968346505013</v>
      </c>
      <c r="J23" s="23">
        <f t="shared" si="1"/>
        <v>-38.645304218324952</v>
      </c>
    </row>
    <row r="24" spans="1:10" x14ac:dyDescent="0.2">
      <c r="A24" s="9" t="s">
        <v>17</v>
      </c>
      <c r="B24" s="21" t="s">
        <v>33</v>
      </c>
      <c r="C24" s="41">
        <v>28726956</v>
      </c>
      <c r="D24" s="41">
        <v>29356957</v>
      </c>
      <c r="E24" s="41">
        <v>22911985</v>
      </c>
      <c r="F24" s="41">
        <v>22894871</v>
      </c>
      <c r="G24" s="42">
        <v>23791600</v>
      </c>
      <c r="H24" s="43">
        <v>24725400</v>
      </c>
      <c r="I24" s="36">
        <f t="shared" si="0"/>
        <v>-7.4694532141150738E-2</v>
      </c>
      <c r="J24" s="23">
        <f t="shared" si="1"/>
        <v>2.5715385698308113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33686956</v>
      </c>
      <c r="D26" s="44">
        <v>33363297</v>
      </c>
      <c r="E26" s="44">
        <v>27735465</v>
      </c>
      <c r="F26" s="44">
        <v>26314871</v>
      </c>
      <c r="G26" s="45">
        <v>24862800</v>
      </c>
      <c r="H26" s="46">
        <v>25839448</v>
      </c>
      <c r="I26" s="25">
        <f t="shared" si="0"/>
        <v>-5.1219404470053025</v>
      </c>
      <c r="J26" s="26">
        <f t="shared" si="1"/>
        <v>-2.3326824092494092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17226956</v>
      </c>
      <c r="D31" s="41">
        <v>23278956</v>
      </c>
      <c r="E31" s="41">
        <v>19792117</v>
      </c>
      <c r="F31" s="41">
        <v>19801218</v>
      </c>
      <c r="G31" s="42">
        <v>23791600</v>
      </c>
      <c r="H31" s="43">
        <v>24725400</v>
      </c>
      <c r="I31" s="36">
        <f t="shared" si="0"/>
        <v>4.5982953718382014E-2</v>
      </c>
      <c r="J31" s="23">
        <f t="shared" si="1"/>
        <v>7.7003279003523994</v>
      </c>
    </row>
    <row r="32" spans="1:10" x14ac:dyDescent="0.2">
      <c r="A32" s="9" t="s">
        <v>17</v>
      </c>
      <c r="B32" s="21" t="s">
        <v>34</v>
      </c>
      <c r="C32" s="41">
        <v>16460000</v>
      </c>
      <c r="D32" s="41">
        <v>10084341</v>
      </c>
      <c r="E32" s="41">
        <v>7943348</v>
      </c>
      <c r="F32" s="41">
        <v>6513653</v>
      </c>
      <c r="G32" s="42">
        <v>1071200</v>
      </c>
      <c r="H32" s="43">
        <v>1114048</v>
      </c>
      <c r="I32" s="36">
        <f t="shared" si="0"/>
        <v>-17.998644903886873</v>
      </c>
      <c r="J32" s="23">
        <f t="shared" si="1"/>
        <v>-48.044271590199173</v>
      </c>
    </row>
    <row r="33" spans="1:11" ht="13.5" thickBot="1" x14ac:dyDescent="0.25">
      <c r="A33" s="9" t="s">
        <v>17</v>
      </c>
      <c r="B33" s="37" t="s">
        <v>41</v>
      </c>
      <c r="C33" s="57">
        <v>33686956</v>
      </c>
      <c r="D33" s="57">
        <v>33363297</v>
      </c>
      <c r="E33" s="57">
        <v>27735465</v>
      </c>
      <c r="F33" s="57">
        <v>26314871</v>
      </c>
      <c r="G33" s="58">
        <v>24862800</v>
      </c>
      <c r="H33" s="59">
        <v>25839448</v>
      </c>
      <c r="I33" s="38">
        <f t="shared" si="0"/>
        <v>-5.1219404470053025</v>
      </c>
      <c r="J33" s="39">
        <f t="shared" si="1"/>
        <v>-2.3326824092494092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90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290303766</v>
      </c>
      <c r="D9" s="41">
        <v>341292151</v>
      </c>
      <c r="E9" s="41">
        <v>312631056</v>
      </c>
      <c r="F9" s="41">
        <v>376714910</v>
      </c>
      <c r="G9" s="42">
        <v>412502822</v>
      </c>
      <c r="H9" s="43">
        <v>451690591</v>
      </c>
      <c r="I9" s="22">
        <f>IF(($E9       =0),0,((($F9       /$E9       )-1)*100))</f>
        <v>20.498236745872099</v>
      </c>
      <c r="J9" s="23">
        <f>IF(($E9       =0),0,(((($H9       /$E9       )^(1/3))-1)*100))</f>
        <v>13.049759338561984</v>
      </c>
    </row>
    <row r="10" spans="1:11" x14ac:dyDescent="0.2">
      <c r="A10" s="3" t="s">
        <v>17</v>
      </c>
      <c r="B10" s="21" t="s">
        <v>21</v>
      </c>
      <c r="C10" s="41">
        <v>956251911</v>
      </c>
      <c r="D10" s="41">
        <v>1101737941</v>
      </c>
      <c r="E10" s="41">
        <v>938220844</v>
      </c>
      <c r="F10" s="41">
        <v>1141794343</v>
      </c>
      <c r="G10" s="42">
        <v>1049975664</v>
      </c>
      <c r="H10" s="43">
        <v>1119391429</v>
      </c>
      <c r="I10" s="22">
        <f t="shared" ref="I10:I33" si="0">IF(($E10      =0),0,((($F10      /$E10      )-1)*100))</f>
        <v>21.69782309803383</v>
      </c>
      <c r="J10" s="23">
        <f t="shared" ref="J10:J33" si="1">IF(($E10      =0),0,(((($H10      /$E10      )^(1/3))-1)*100))</f>
        <v>6.0617934836119103</v>
      </c>
    </row>
    <row r="11" spans="1:11" x14ac:dyDescent="0.2">
      <c r="A11" s="9" t="s">
        <v>17</v>
      </c>
      <c r="B11" s="24" t="s">
        <v>22</v>
      </c>
      <c r="C11" s="44">
        <v>1246555677</v>
      </c>
      <c r="D11" s="44">
        <v>1443030092</v>
      </c>
      <c r="E11" s="44">
        <v>1250851900</v>
      </c>
      <c r="F11" s="44">
        <v>1518509253</v>
      </c>
      <c r="G11" s="45">
        <v>1462478486</v>
      </c>
      <c r="H11" s="46">
        <v>1571082020</v>
      </c>
      <c r="I11" s="25">
        <f t="shared" si="0"/>
        <v>21.398005071583604</v>
      </c>
      <c r="J11" s="26">
        <f t="shared" si="1"/>
        <v>7.8940897121368092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299433110</v>
      </c>
      <c r="D13" s="41">
        <v>293709532</v>
      </c>
      <c r="E13" s="41">
        <v>261657416</v>
      </c>
      <c r="F13" s="41">
        <v>312627924</v>
      </c>
      <c r="G13" s="42">
        <v>327610043</v>
      </c>
      <c r="H13" s="43">
        <v>344292657</v>
      </c>
      <c r="I13" s="22">
        <f t="shared" si="0"/>
        <v>19.479863700862964</v>
      </c>
      <c r="J13" s="23">
        <f t="shared" si="1"/>
        <v>9.5800692836778278</v>
      </c>
    </row>
    <row r="14" spans="1:11" x14ac:dyDescent="0.2">
      <c r="A14" s="3" t="s">
        <v>17</v>
      </c>
      <c r="B14" s="21" t="s">
        <v>25</v>
      </c>
      <c r="C14" s="41">
        <v>23387456</v>
      </c>
      <c r="D14" s="41">
        <v>23485919</v>
      </c>
      <c r="E14" s="41">
        <v>13466786</v>
      </c>
      <c r="F14" s="41">
        <v>60196971</v>
      </c>
      <c r="G14" s="42">
        <v>91098130</v>
      </c>
      <c r="H14" s="43">
        <v>123287043</v>
      </c>
      <c r="I14" s="22">
        <f t="shared" si="0"/>
        <v>347.00324932764215</v>
      </c>
      <c r="J14" s="23">
        <f t="shared" si="1"/>
        <v>109.19493206840639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916792255</v>
      </c>
      <c r="D17" s="41">
        <v>1077864916</v>
      </c>
      <c r="E17" s="41">
        <v>829559035</v>
      </c>
      <c r="F17" s="41">
        <v>1120244258</v>
      </c>
      <c r="G17" s="42">
        <v>1021981629</v>
      </c>
      <c r="H17" s="43">
        <v>1077609734</v>
      </c>
      <c r="I17" s="29">
        <f t="shared" si="0"/>
        <v>35.040932680577711</v>
      </c>
      <c r="J17" s="30">
        <f t="shared" si="1"/>
        <v>9.1117201900930311</v>
      </c>
    </row>
    <row r="18" spans="1:10" x14ac:dyDescent="0.2">
      <c r="A18" s="3" t="s">
        <v>17</v>
      </c>
      <c r="B18" s="24" t="s">
        <v>28</v>
      </c>
      <c r="C18" s="44">
        <v>1239612821</v>
      </c>
      <c r="D18" s="44">
        <v>1395060367</v>
      </c>
      <c r="E18" s="44">
        <v>1104683237</v>
      </c>
      <c r="F18" s="44">
        <v>1493069153</v>
      </c>
      <c r="G18" s="45">
        <v>1440689802</v>
      </c>
      <c r="H18" s="46">
        <v>1545189434</v>
      </c>
      <c r="I18" s="25">
        <f t="shared" si="0"/>
        <v>35.158125242738691</v>
      </c>
      <c r="J18" s="26">
        <f t="shared" si="1"/>
        <v>11.835921859290476</v>
      </c>
    </row>
    <row r="19" spans="1:10" ht="23.25" customHeight="1" x14ac:dyDescent="0.2">
      <c r="A19" s="31" t="s">
        <v>17</v>
      </c>
      <c r="B19" s="32" t="s">
        <v>29</v>
      </c>
      <c r="C19" s="50">
        <v>6942856</v>
      </c>
      <c r="D19" s="50">
        <v>47969725</v>
      </c>
      <c r="E19" s="50">
        <v>146168663</v>
      </c>
      <c r="F19" s="51">
        <v>25440100</v>
      </c>
      <c r="G19" s="52">
        <v>21788684</v>
      </c>
      <c r="H19" s="53">
        <v>25892586</v>
      </c>
      <c r="I19" s="33">
        <f t="shared" si="0"/>
        <v>-82.595380242343737</v>
      </c>
      <c r="J19" s="34">
        <f t="shared" si="1"/>
        <v>-43.83828202553606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57566888</v>
      </c>
      <c r="D22" s="41">
        <v>0</v>
      </c>
      <c r="E22" s="41">
        <v>0</v>
      </c>
      <c r="F22" s="41">
        <v>58000000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45172532</v>
      </c>
      <c r="D23" s="41">
        <v>59713128</v>
      </c>
      <c r="E23" s="41">
        <v>21586378</v>
      </c>
      <c r="F23" s="41">
        <v>101165829</v>
      </c>
      <c r="G23" s="42">
        <v>50293992</v>
      </c>
      <c r="H23" s="43">
        <v>52712302</v>
      </c>
      <c r="I23" s="36">
        <f t="shared" si="0"/>
        <v>368.65587640501803</v>
      </c>
      <c r="J23" s="23">
        <f t="shared" si="1"/>
        <v>34.661692410957421</v>
      </c>
    </row>
    <row r="24" spans="1:10" x14ac:dyDescent="0.2">
      <c r="A24" s="9" t="s">
        <v>17</v>
      </c>
      <c r="B24" s="21" t="s">
        <v>33</v>
      </c>
      <c r="C24" s="41">
        <v>241302611</v>
      </c>
      <c r="D24" s="41">
        <v>276579309</v>
      </c>
      <c r="E24" s="41">
        <v>250994507</v>
      </c>
      <c r="F24" s="41">
        <v>293299130</v>
      </c>
      <c r="G24" s="42">
        <v>268782606</v>
      </c>
      <c r="H24" s="43">
        <v>277608696</v>
      </c>
      <c r="I24" s="36">
        <f t="shared" si="0"/>
        <v>16.854800332343522</v>
      </c>
      <c r="J24" s="23">
        <f t="shared" si="1"/>
        <v>3.4164478053349878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344042031</v>
      </c>
      <c r="D26" s="44">
        <v>336292437</v>
      </c>
      <c r="E26" s="44">
        <v>272580885</v>
      </c>
      <c r="F26" s="44">
        <v>452464959</v>
      </c>
      <c r="G26" s="45">
        <v>319076598</v>
      </c>
      <c r="H26" s="46">
        <v>330320998</v>
      </c>
      <c r="I26" s="25">
        <f t="shared" si="0"/>
        <v>65.992915827535015</v>
      </c>
      <c r="J26" s="26">
        <f t="shared" si="1"/>
        <v>6.6138421946900117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177529265</v>
      </c>
      <c r="D28" s="41">
        <v>205081294</v>
      </c>
      <c r="E28" s="41">
        <v>179450896</v>
      </c>
      <c r="F28" s="41">
        <v>225580024</v>
      </c>
      <c r="G28" s="42">
        <v>182244894</v>
      </c>
      <c r="H28" s="43">
        <v>176661637</v>
      </c>
      <c r="I28" s="36">
        <f t="shared" si="0"/>
        <v>25.7057106028604</v>
      </c>
      <c r="J28" s="23">
        <f t="shared" si="1"/>
        <v>-0.52081778177067717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366957</v>
      </c>
      <c r="E29" s="41">
        <v>236837</v>
      </c>
      <c r="F29" s="41">
        <v>0</v>
      </c>
      <c r="G29" s="42">
        <v>0</v>
      </c>
      <c r="H29" s="43">
        <v>0</v>
      </c>
      <c r="I29" s="36">
        <f t="shared" si="0"/>
        <v>-100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166512766</v>
      </c>
      <c r="D32" s="41">
        <v>130844186</v>
      </c>
      <c r="E32" s="41">
        <v>92893152</v>
      </c>
      <c r="F32" s="41">
        <v>226884935</v>
      </c>
      <c r="G32" s="42">
        <v>136831704</v>
      </c>
      <c r="H32" s="43">
        <v>153659361</v>
      </c>
      <c r="I32" s="36">
        <f t="shared" si="0"/>
        <v>144.24290716284446</v>
      </c>
      <c r="J32" s="23">
        <f t="shared" si="1"/>
        <v>18.265600463142118</v>
      </c>
    </row>
    <row r="33" spans="1:11" ht="13.5" thickBot="1" x14ac:dyDescent="0.25">
      <c r="A33" s="9" t="s">
        <v>17</v>
      </c>
      <c r="B33" s="37" t="s">
        <v>41</v>
      </c>
      <c r="C33" s="57">
        <v>344042031</v>
      </c>
      <c r="D33" s="57">
        <v>336292437</v>
      </c>
      <c r="E33" s="57">
        <v>272580885</v>
      </c>
      <c r="F33" s="57">
        <v>452464959</v>
      </c>
      <c r="G33" s="58">
        <v>319076598</v>
      </c>
      <c r="H33" s="59">
        <v>330320998</v>
      </c>
      <c r="I33" s="38">
        <f t="shared" si="0"/>
        <v>65.992915827535015</v>
      </c>
      <c r="J33" s="39">
        <f t="shared" si="1"/>
        <v>6.6138421946900117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91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133216203</v>
      </c>
      <c r="D8" s="41">
        <v>133040338</v>
      </c>
      <c r="E8" s="41">
        <v>132139714</v>
      </c>
      <c r="F8" s="41">
        <v>141737892</v>
      </c>
      <c r="G8" s="42">
        <v>146905644</v>
      </c>
      <c r="H8" s="43">
        <v>152557296</v>
      </c>
      <c r="I8" s="22">
        <f>IF(($E8       =0),0,((($F8       /$E8       )-1)*100))</f>
        <v>7.26365882705029</v>
      </c>
      <c r="J8" s="23">
        <f>IF(($E8       =0),0,(((($H8       /$E8       )^(1/3))-1)*100))</f>
        <v>4.9058901776370289</v>
      </c>
    </row>
    <row r="9" spans="1:11" x14ac:dyDescent="0.2">
      <c r="A9" s="3" t="s">
        <v>17</v>
      </c>
      <c r="B9" s="21" t="s">
        <v>20</v>
      </c>
      <c r="C9" s="41">
        <v>213531188</v>
      </c>
      <c r="D9" s="41">
        <v>212926498</v>
      </c>
      <c r="E9" s="41">
        <v>193434731</v>
      </c>
      <c r="F9" s="41">
        <v>205807632</v>
      </c>
      <c r="G9" s="42">
        <v>238851900</v>
      </c>
      <c r="H9" s="43">
        <v>243328020</v>
      </c>
      <c r="I9" s="22">
        <f>IF(($E9       =0),0,((($F9       /$E9       )-1)*100))</f>
        <v>6.3964216436395827</v>
      </c>
      <c r="J9" s="23">
        <f>IF(($E9       =0),0,(((($H9       /$E9       )^(1/3))-1)*100))</f>
        <v>7.9491489480797872</v>
      </c>
    </row>
    <row r="10" spans="1:11" x14ac:dyDescent="0.2">
      <c r="A10" s="3" t="s">
        <v>17</v>
      </c>
      <c r="B10" s="21" t="s">
        <v>21</v>
      </c>
      <c r="C10" s="41">
        <v>103831622</v>
      </c>
      <c r="D10" s="41">
        <v>119339115</v>
      </c>
      <c r="E10" s="41">
        <v>107542935</v>
      </c>
      <c r="F10" s="41">
        <v>124296927</v>
      </c>
      <c r="G10" s="42">
        <v>127730268</v>
      </c>
      <c r="H10" s="43">
        <v>121026444</v>
      </c>
      <c r="I10" s="22">
        <f t="shared" ref="I10:I33" si="0">IF(($E10      =0),0,((($F10      /$E10      )-1)*100))</f>
        <v>15.578886702320327</v>
      </c>
      <c r="J10" s="23">
        <f t="shared" ref="J10:J33" si="1">IF(($E10      =0),0,(((($H10      /$E10      )^(1/3))-1)*100))</f>
        <v>4.0158357093603714</v>
      </c>
    </row>
    <row r="11" spans="1:11" x14ac:dyDescent="0.2">
      <c r="A11" s="9" t="s">
        <v>17</v>
      </c>
      <c r="B11" s="24" t="s">
        <v>22</v>
      </c>
      <c r="C11" s="44">
        <v>450579013</v>
      </c>
      <c r="D11" s="44">
        <v>465305951</v>
      </c>
      <c r="E11" s="44">
        <v>433117380</v>
      </c>
      <c r="F11" s="44">
        <v>471842451</v>
      </c>
      <c r="G11" s="45">
        <v>513487812</v>
      </c>
      <c r="H11" s="46">
        <v>516911760</v>
      </c>
      <c r="I11" s="25">
        <f t="shared" si="0"/>
        <v>8.941010633191393</v>
      </c>
      <c r="J11" s="26">
        <f t="shared" si="1"/>
        <v>6.0726943414548318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151358318</v>
      </c>
      <c r="D13" s="41">
        <v>146975862</v>
      </c>
      <c r="E13" s="41">
        <v>140749819</v>
      </c>
      <c r="F13" s="41">
        <v>158874802</v>
      </c>
      <c r="G13" s="42">
        <v>163431816</v>
      </c>
      <c r="H13" s="43">
        <v>169696224</v>
      </c>
      <c r="I13" s="22">
        <f t="shared" si="0"/>
        <v>12.877446755366705</v>
      </c>
      <c r="J13" s="23">
        <f t="shared" si="1"/>
        <v>6.432626076137371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139000000</v>
      </c>
      <c r="D16" s="41">
        <v>139000000</v>
      </c>
      <c r="E16" s="41">
        <v>136497112</v>
      </c>
      <c r="F16" s="41">
        <v>142993048</v>
      </c>
      <c r="G16" s="42">
        <v>165994044</v>
      </c>
      <c r="H16" s="43">
        <v>170888364</v>
      </c>
      <c r="I16" s="22">
        <f t="shared" si="0"/>
        <v>4.7590281617093888</v>
      </c>
      <c r="J16" s="23">
        <f t="shared" si="1"/>
        <v>7.7778898592455015</v>
      </c>
    </row>
    <row r="17" spans="1:10" x14ac:dyDescent="0.2">
      <c r="A17" s="3" t="s">
        <v>17</v>
      </c>
      <c r="B17" s="21" t="s">
        <v>27</v>
      </c>
      <c r="C17" s="41">
        <v>152221042</v>
      </c>
      <c r="D17" s="41">
        <v>163260450</v>
      </c>
      <c r="E17" s="41">
        <v>163191999</v>
      </c>
      <c r="F17" s="41">
        <v>140360117</v>
      </c>
      <c r="G17" s="42">
        <v>160673168</v>
      </c>
      <c r="H17" s="43">
        <v>163704060</v>
      </c>
      <c r="I17" s="29">
        <f t="shared" si="0"/>
        <v>-13.990809684241935</v>
      </c>
      <c r="J17" s="30">
        <f t="shared" si="1"/>
        <v>0.10448354415462102</v>
      </c>
    </row>
    <row r="18" spans="1:10" x14ac:dyDescent="0.2">
      <c r="A18" s="3" t="s">
        <v>17</v>
      </c>
      <c r="B18" s="24" t="s">
        <v>28</v>
      </c>
      <c r="C18" s="44">
        <v>442579360</v>
      </c>
      <c r="D18" s="44">
        <v>449236312</v>
      </c>
      <c r="E18" s="44">
        <v>440438930</v>
      </c>
      <c r="F18" s="44">
        <v>442227967</v>
      </c>
      <c r="G18" s="45">
        <v>490099028</v>
      </c>
      <c r="H18" s="46">
        <v>504288648</v>
      </c>
      <c r="I18" s="25">
        <f t="shared" si="0"/>
        <v>0.40619411186018084</v>
      </c>
      <c r="J18" s="26">
        <f t="shared" si="1"/>
        <v>4.6159326174444182</v>
      </c>
    </row>
    <row r="19" spans="1:10" ht="23.25" customHeight="1" x14ac:dyDescent="0.2">
      <c r="A19" s="31" t="s">
        <v>17</v>
      </c>
      <c r="B19" s="32" t="s">
        <v>29</v>
      </c>
      <c r="C19" s="50">
        <v>7999653</v>
      </c>
      <c r="D19" s="50">
        <v>16069639</v>
      </c>
      <c r="E19" s="50">
        <v>-7321550</v>
      </c>
      <c r="F19" s="51">
        <v>29614484</v>
      </c>
      <c r="G19" s="52">
        <v>23388784</v>
      </c>
      <c r="H19" s="53">
        <v>12623112</v>
      </c>
      <c r="I19" s="33">
        <f t="shared" si="0"/>
        <v>-504.48380465884952</v>
      </c>
      <c r="J19" s="34">
        <f t="shared" si="1"/>
        <v>-219.9097417550191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45851004</v>
      </c>
      <c r="D23" s="41">
        <v>39216680</v>
      </c>
      <c r="E23" s="41">
        <v>17414338</v>
      </c>
      <c r="F23" s="41">
        <v>38338775</v>
      </c>
      <c r="G23" s="42">
        <v>43417856</v>
      </c>
      <c r="H23" s="43">
        <v>16546463</v>
      </c>
      <c r="I23" s="36">
        <f t="shared" si="0"/>
        <v>120.15637344353829</v>
      </c>
      <c r="J23" s="23">
        <f t="shared" si="1"/>
        <v>-1.6896140699082629</v>
      </c>
    </row>
    <row r="24" spans="1:10" x14ac:dyDescent="0.2">
      <c r="A24" s="9" t="s">
        <v>17</v>
      </c>
      <c r="B24" s="21" t="s">
        <v>33</v>
      </c>
      <c r="C24" s="41">
        <v>81349512</v>
      </c>
      <c r="D24" s="41">
        <v>95349514</v>
      </c>
      <c r="E24" s="41">
        <v>64357932</v>
      </c>
      <c r="F24" s="41">
        <v>72770340</v>
      </c>
      <c r="G24" s="42">
        <v>58382336</v>
      </c>
      <c r="H24" s="43">
        <v>46299240</v>
      </c>
      <c r="I24" s="36">
        <f t="shared" si="0"/>
        <v>13.071283893957307</v>
      </c>
      <c r="J24" s="23">
        <f t="shared" si="1"/>
        <v>-10.396715967115334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127200516</v>
      </c>
      <c r="D26" s="44">
        <v>134566194</v>
      </c>
      <c r="E26" s="44">
        <v>81772270</v>
      </c>
      <c r="F26" s="44">
        <v>111109115</v>
      </c>
      <c r="G26" s="45">
        <v>101800192</v>
      </c>
      <c r="H26" s="46">
        <v>62845703</v>
      </c>
      <c r="I26" s="25">
        <f t="shared" si="0"/>
        <v>35.876275661663783</v>
      </c>
      <c r="J26" s="26">
        <f t="shared" si="1"/>
        <v>-8.4011871921482175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46934780</v>
      </c>
      <c r="D29" s="41">
        <v>47954322</v>
      </c>
      <c r="E29" s="41">
        <v>38755856</v>
      </c>
      <c r="F29" s="41">
        <v>46560000</v>
      </c>
      <c r="G29" s="42">
        <v>47502252</v>
      </c>
      <c r="H29" s="43">
        <v>18926423</v>
      </c>
      <c r="I29" s="36">
        <f t="shared" si="0"/>
        <v>20.136683344060312</v>
      </c>
      <c r="J29" s="23">
        <f t="shared" si="1"/>
        <v>-21.25123778468171</v>
      </c>
    </row>
    <row r="30" spans="1:10" x14ac:dyDescent="0.2">
      <c r="A30" s="9" t="s">
        <v>17</v>
      </c>
      <c r="B30" s="21" t="s">
        <v>39</v>
      </c>
      <c r="C30" s="41">
        <v>34021736</v>
      </c>
      <c r="D30" s="41">
        <v>46021736</v>
      </c>
      <c r="E30" s="41">
        <v>20155894</v>
      </c>
      <c r="F30" s="41">
        <v>10000000</v>
      </c>
      <c r="G30" s="42">
        <v>0</v>
      </c>
      <c r="H30" s="43">
        <v>0</v>
      </c>
      <c r="I30" s="36">
        <f t="shared" si="0"/>
        <v>-50.386720628715352</v>
      </c>
      <c r="J30" s="23">
        <f t="shared" si="1"/>
        <v>-100</v>
      </c>
    </row>
    <row r="31" spans="1:10" x14ac:dyDescent="0.2">
      <c r="A31" s="9" t="s">
        <v>17</v>
      </c>
      <c r="B31" s="21" t="s">
        <v>40</v>
      </c>
      <c r="C31" s="41">
        <v>26994000</v>
      </c>
      <c r="D31" s="41">
        <v>29370966</v>
      </c>
      <c r="E31" s="41">
        <v>14953566</v>
      </c>
      <c r="F31" s="41">
        <v>43011099</v>
      </c>
      <c r="G31" s="42">
        <v>39416604</v>
      </c>
      <c r="H31" s="43">
        <v>32351244</v>
      </c>
      <c r="I31" s="36">
        <f t="shared" si="0"/>
        <v>187.63105068048654</v>
      </c>
      <c r="J31" s="23">
        <f t="shared" si="1"/>
        <v>29.334802563597794</v>
      </c>
    </row>
    <row r="32" spans="1:10" x14ac:dyDescent="0.2">
      <c r="A32" s="9" t="s">
        <v>17</v>
      </c>
      <c r="B32" s="21" t="s">
        <v>34</v>
      </c>
      <c r="C32" s="41">
        <v>19250000</v>
      </c>
      <c r="D32" s="41">
        <v>11219170</v>
      </c>
      <c r="E32" s="41">
        <v>7873793</v>
      </c>
      <c r="F32" s="41">
        <v>11538016</v>
      </c>
      <c r="G32" s="42">
        <v>14881336</v>
      </c>
      <c r="H32" s="43">
        <v>11568036</v>
      </c>
      <c r="I32" s="36">
        <f t="shared" si="0"/>
        <v>46.536948583738493</v>
      </c>
      <c r="J32" s="23">
        <f t="shared" si="1"/>
        <v>13.682045535364185</v>
      </c>
    </row>
    <row r="33" spans="1:11" ht="13.5" thickBot="1" x14ac:dyDescent="0.25">
      <c r="A33" s="9" t="s">
        <v>17</v>
      </c>
      <c r="B33" s="37" t="s">
        <v>41</v>
      </c>
      <c r="C33" s="57">
        <v>127200516</v>
      </c>
      <c r="D33" s="57">
        <v>134566194</v>
      </c>
      <c r="E33" s="57">
        <v>81739109</v>
      </c>
      <c r="F33" s="57">
        <v>111109115</v>
      </c>
      <c r="G33" s="58">
        <v>101800192</v>
      </c>
      <c r="H33" s="59">
        <v>62845703</v>
      </c>
      <c r="I33" s="38">
        <f t="shared" si="0"/>
        <v>35.931399741585146</v>
      </c>
      <c r="J33" s="39">
        <f t="shared" si="1"/>
        <v>-8.3888018619769689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92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24602145</v>
      </c>
      <c r="D8" s="41">
        <v>24602145</v>
      </c>
      <c r="E8" s="41">
        <v>23561216</v>
      </c>
      <c r="F8" s="41">
        <v>52763951</v>
      </c>
      <c r="G8" s="42">
        <v>55349385</v>
      </c>
      <c r="H8" s="43">
        <v>57950805</v>
      </c>
      <c r="I8" s="22">
        <f>IF(($E8       =0),0,((($F8       /$E8       )-1)*100))</f>
        <v>123.94409100107566</v>
      </c>
      <c r="J8" s="23">
        <f>IF(($E8       =0),0,(((($H8       /$E8       )^(1/3))-1)*100))</f>
        <v>34.985542871272514</v>
      </c>
    </row>
    <row r="9" spans="1:11" x14ac:dyDescent="0.2">
      <c r="A9" s="3" t="s">
        <v>17</v>
      </c>
      <c r="B9" s="21" t="s">
        <v>20</v>
      </c>
      <c r="C9" s="41">
        <v>3682197</v>
      </c>
      <c r="D9" s="41">
        <v>3682197</v>
      </c>
      <c r="E9" s="41">
        <v>3238412</v>
      </c>
      <c r="F9" s="41">
        <v>3506893</v>
      </c>
      <c r="G9" s="42">
        <v>3678731</v>
      </c>
      <c r="H9" s="43">
        <v>3851632</v>
      </c>
      <c r="I9" s="22">
        <f>IF(($E9       =0),0,((($F9       /$E9       )-1)*100))</f>
        <v>8.2905139926606086</v>
      </c>
      <c r="J9" s="23">
        <f>IF(($E9       =0),0,(((($H9       /$E9       )^(1/3))-1)*100))</f>
        <v>5.9507971781689317</v>
      </c>
    </row>
    <row r="10" spans="1:11" x14ac:dyDescent="0.2">
      <c r="A10" s="3" t="s">
        <v>17</v>
      </c>
      <c r="B10" s="21" t="s">
        <v>21</v>
      </c>
      <c r="C10" s="41">
        <v>155995290</v>
      </c>
      <c r="D10" s="41">
        <v>159016267</v>
      </c>
      <c r="E10" s="41">
        <v>158876798</v>
      </c>
      <c r="F10" s="41">
        <v>170818160</v>
      </c>
      <c r="G10" s="42">
        <v>180445652</v>
      </c>
      <c r="H10" s="43">
        <v>176614722</v>
      </c>
      <c r="I10" s="22">
        <f t="shared" ref="I10:I33" si="0">IF(($E10      =0),0,((($F10      /$E10      )-1)*100))</f>
        <v>7.5161144675133684</v>
      </c>
      <c r="J10" s="23">
        <f t="shared" ref="J10:J33" si="1">IF(($E10      =0),0,(((($H10      /$E10      )^(1/3))-1)*100))</f>
        <v>3.5910275993960683</v>
      </c>
    </row>
    <row r="11" spans="1:11" x14ac:dyDescent="0.2">
      <c r="A11" s="9" t="s">
        <v>17</v>
      </c>
      <c r="B11" s="24" t="s">
        <v>22</v>
      </c>
      <c r="C11" s="44">
        <v>184279632</v>
      </c>
      <c r="D11" s="44">
        <v>187300609</v>
      </c>
      <c r="E11" s="44">
        <v>185676426</v>
      </c>
      <c r="F11" s="44">
        <v>227089004</v>
      </c>
      <c r="G11" s="45">
        <v>239473768</v>
      </c>
      <c r="H11" s="46">
        <v>238417159</v>
      </c>
      <c r="I11" s="25">
        <f t="shared" si="0"/>
        <v>22.303627278995553</v>
      </c>
      <c r="J11" s="26">
        <f t="shared" si="1"/>
        <v>8.6909989344969176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91434652</v>
      </c>
      <c r="D13" s="41">
        <v>91434652</v>
      </c>
      <c r="E13" s="41">
        <v>92183720</v>
      </c>
      <c r="F13" s="41">
        <v>94410179</v>
      </c>
      <c r="G13" s="42">
        <v>99022436</v>
      </c>
      <c r="H13" s="43">
        <v>103676491</v>
      </c>
      <c r="I13" s="22">
        <f t="shared" si="0"/>
        <v>2.4152409991699209</v>
      </c>
      <c r="J13" s="23">
        <f t="shared" si="1"/>
        <v>3.9940966334190087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1700000</v>
      </c>
      <c r="G14" s="42">
        <v>1783300</v>
      </c>
      <c r="H14" s="43">
        <v>1867114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111164930</v>
      </c>
      <c r="D17" s="41">
        <v>114417048</v>
      </c>
      <c r="E17" s="41">
        <v>94819020</v>
      </c>
      <c r="F17" s="41">
        <v>117470080</v>
      </c>
      <c r="G17" s="42">
        <v>123226120</v>
      </c>
      <c r="H17" s="43">
        <v>129017748</v>
      </c>
      <c r="I17" s="29">
        <f t="shared" si="0"/>
        <v>23.88873034123322</v>
      </c>
      <c r="J17" s="30">
        <f t="shared" si="1"/>
        <v>10.811456915997741</v>
      </c>
    </row>
    <row r="18" spans="1:10" x14ac:dyDescent="0.2">
      <c r="A18" s="3" t="s">
        <v>17</v>
      </c>
      <c r="B18" s="24" t="s">
        <v>28</v>
      </c>
      <c r="C18" s="44">
        <v>202599582</v>
      </c>
      <c r="D18" s="44">
        <v>205851700</v>
      </c>
      <c r="E18" s="44">
        <v>187002740</v>
      </c>
      <c r="F18" s="44">
        <v>213580259</v>
      </c>
      <c r="G18" s="45">
        <v>224031856</v>
      </c>
      <c r="H18" s="46">
        <v>234561353</v>
      </c>
      <c r="I18" s="25">
        <f t="shared" si="0"/>
        <v>14.212368759944383</v>
      </c>
      <c r="J18" s="26">
        <f t="shared" si="1"/>
        <v>7.8456989283174572</v>
      </c>
    </row>
    <row r="19" spans="1:10" ht="23.25" customHeight="1" x14ac:dyDescent="0.2">
      <c r="A19" s="31" t="s">
        <v>17</v>
      </c>
      <c r="B19" s="32" t="s">
        <v>29</v>
      </c>
      <c r="C19" s="50">
        <v>-18319950</v>
      </c>
      <c r="D19" s="50">
        <v>-18551091</v>
      </c>
      <c r="E19" s="50">
        <v>-1326314</v>
      </c>
      <c r="F19" s="51">
        <v>13508745</v>
      </c>
      <c r="G19" s="52">
        <v>15441912</v>
      </c>
      <c r="H19" s="53">
        <v>3855806</v>
      </c>
      <c r="I19" s="33">
        <f t="shared" si="0"/>
        <v>-1118.5178622860046</v>
      </c>
      <c r="J19" s="34">
        <f t="shared" si="1"/>
        <v>-242.72156753114186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15598000</v>
      </c>
      <c r="D23" s="41">
        <v>14471316</v>
      </c>
      <c r="E23" s="41">
        <v>7334914</v>
      </c>
      <c r="F23" s="41">
        <v>18105600</v>
      </c>
      <c r="G23" s="42">
        <v>17943774</v>
      </c>
      <c r="H23" s="43">
        <v>18787132</v>
      </c>
      <c r="I23" s="36">
        <f t="shared" si="0"/>
        <v>146.84133992573055</v>
      </c>
      <c r="J23" s="23">
        <f t="shared" si="1"/>
        <v>36.821753972638518</v>
      </c>
    </row>
    <row r="24" spans="1:10" x14ac:dyDescent="0.2">
      <c r="A24" s="9" t="s">
        <v>17</v>
      </c>
      <c r="B24" s="21" t="s">
        <v>33</v>
      </c>
      <c r="C24" s="41">
        <v>35351000</v>
      </c>
      <c r="D24" s="41">
        <v>35351000</v>
      </c>
      <c r="E24" s="41">
        <v>27583562</v>
      </c>
      <c r="F24" s="41">
        <v>41498999</v>
      </c>
      <c r="G24" s="42">
        <v>33042449</v>
      </c>
      <c r="H24" s="43">
        <v>34595445</v>
      </c>
      <c r="I24" s="36">
        <f t="shared" si="0"/>
        <v>50.448295981497957</v>
      </c>
      <c r="J24" s="23">
        <f t="shared" si="1"/>
        <v>7.8423950410550392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50949000</v>
      </c>
      <c r="D26" s="44">
        <v>49822316</v>
      </c>
      <c r="E26" s="44">
        <v>34918476</v>
      </c>
      <c r="F26" s="44">
        <v>59604599</v>
      </c>
      <c r="G26" s="45">
        <v>50986223</v>
      </c>
      <c r="H26" s="46">
        <v>53382577</v>
      </c>
      <c r="I26" s="25">
        <f t="shared" si="0"/>
        <v>70.696450211630093</v>
      </c>
      <c r="J26" s="26">
        <f t="shared" si="1"/>
        <v>15.198834377380365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200000</v>
      </c>
      <c r="D29" s="41">
        <v>200000</v>
      </c>
      <c r="E29" s="41">
        <v>0</v>
      </c>
      <c r="F29" s="41">
        <v>6590000</v>
      </c>
      <c r="G29" s="42">
        <v>6912910</v>
      </c>
      <c r="H29" s="43">
        <v>7237817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150000</v>
      </c>
      <c r="G30" s="42">
        <v>157350</v>
      </c>
      <c r="H30" s="43">
        <v>164745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13409663</v>
      </c>
      <c r="D31" s="41">
        <v>11986933</v>
      </c>
      <c r="E31" s="41">
        <v>6560717</v>
      </c>
      <c r="F31" s="41">
        <v>15371945</v>
      </c>
      <c r="G31" s="42">
        <v>16125171</v>
      </c>
      <c r="H31" s="43">
        <v>16883052</v>
      </c>
      <c r="I31" s="36">
        <f t="shared" si="0"/>
        <v>134.30282086546333</v>
      </c>
      <c r="J31" s="23">
        <f t="shared" si="1"/>
        <v>37.035540729948437</v>
      </c>
    </row>
    <row r="32" spans="1:10" x14ac:dyDescent="0.2">
      <c r="A32" s="9" t="s">
        <v>17</v>
      </c>
      <c r="B32" s="21" t="s">
        <v>34</v>
      </c>
      <c r="C32" s="41">
        <v>37339337</v>
      </c>
      <c r="D32" s="41">
        <v>37635383</v>
      </c>
      <c r="E32" s="41">
        <v>28357759</v>
      </c>
      <c r="F32" s="41">
        <v>37492654</v>
      </c>
      <c r="G32" s="42">
        <v>27790792</v>
      </c>
      <c r="H32" s="43">
        <v>29096963</v>
      </c>
      <c r="I32" s="36">
        <f t="shared" si="0"/>
        <v>32.213035592833684</v>
      </c>
      <c r="J32" s="23">
        <f t="shared" si="1"/>
        <v>0.86146025132614046</v>
      </c>
    </row>
    <row r="33" spans="1:11" ht="13.5" thickBot="1" x14ac:dyDescent="0.25">
      <c r="A33" s="9" t="s">
        <v>17</v>
      </c>
      <c r="B33" s="37" t="s">
        <v>41</v>
      </c>
      <c r="C33" s="57">
        <v>50949000</v>
      </c>
      <c r="D33" s="57">
        <v>49822316</v>
      </c>
      <c r="E33" s="57">
        <v>34918476</v>
      </c>
      <c r="F33" s="57">
        <v>59604599</v>
      </c>
      <c r="G33" s="58">
        <v>50986223</v>
      </c>
      <c r="H33" s="59">
        <v>53382577</v>
      </c>
      <c r="I33" s="38">
        <f t="shared" si="0"/>
        <v>70.696450211630093</v>
      </c>
      <c r="J33" s="39">
        <f t="shared" si="1"/>
        <v>15.198834377380365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93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9468275</v>
      </c>
      <c r="D8" s="41">
        <v>9570005</v>
      </c>
      <c r="E8" s="41">
        <v>9406078</v>
      </c>
      <c r="F8" s="41">
        <v>9634195</v>
      </c>
      <c r="G8" s="42">
        <v>10009956</v>
      </c>
      <c r="H8" s="43">
        <v>10480392</v>
      </c>
      <c r="I8" s="22">
        <f>IF(($E8       =0),0,((($F8       /$E8       )-1)*100))</f>
        <v>2.4252084662704343</v>
      </c>
      <c r="J8" s="23">
        <f>IF(($E8       =0),0,(((($H8       /$E8       )^(1/3))-1)*100))</f>
        <v>3.6707682896420568</v>
      </c>
    </row>
    <row r="9" spans="1:11" x14ac:dyDescent="0.2">
      <c r="A9" s="3" t="s">
        <v>17</v>
      </c>
      <c r="B9" s="21" t="s">
        <v>20</v>
      </c>
      <c r="C9" s="41">
        <v>3112056</v>
      </c>
      <c r="D9" s="41">
        <v>3150901</v>
      </c>
      <c r="E9" s="41">
        <v>3111443</v>
      </c>
      <c r="F9" s="41">
        <v>3333071</v>
      </c>
      <c r="G9" s="42">
        <v>3496392</v>
      </c>
      <c r="H9" s="43">
        <v>3660732</v>
      </c>
      <c r="I9" s="22">
        <f>IF(($E9       =0),0,((($F9       /$E9       )-1)*100))</f>
        <v>7.1229972716839063</v>
      </c>
      <c r="J9" s="23">
        <f>IF(($E9       =0),0,(((($H9       /$E9       )^(1/3))-1)*100))</f>
        <v>5.5687458237003939</v>
      </c>
    </row>
    <row r="10" spans="1:11" x14ac:dyDescent="0.2">
      <c r="A10" s="3" t="s">
        <v>17</v>
      </c>
      <c r="B10" s="21" t="s">
        <v>21</v>
      </c>
      <c r="C10" s="41">
        <v>252230160</v>
      </c>
      <c r="D10" s="41">
        <v>258051632</v>
      </c>
      <c r="E10" s="41">
        <v>257963426</v>
      </c>
      <c r="F10" s="41">
        <v>265257482</v>
      </c>
      <c r="G10" s="42">
        <v>280817640</v>
      </c>
      <c r="H10" s="43">
        <v>275428572</v>
      </c>
      <c r="I10" s="22">
        <f t="shared" ref="I10:I33" si="0">IF(($E10      =0),0,((($F10      /$E10      )-1)*100))</f>
        <v>2.8275543215959598</v>
      </c>
      <c r="J10" s="23">
        <f t="shared" ref="J10:J33" si="1">IF(($E10      =0),0,(((($H10      /$E10      )^(1/3))-1)*100))</f>
        <v>2.207700639804222</v>
      </c>
    </row>
    <row r="11" spans="1:11" x14ac:dyDescent="0.2">
      <c r="A11" s="9" t="s">
        <v>17</v>
      </c>
      <c r="B11" s="24" t="s">
        <v>22</v>
      </c>
      <c r="C11" s="44">
        <v>264810491</v>
      </c>
      <c r="D11" s="44">
        <v>270772538</v>
      </c>
      <c r="E11" s="44">
        <v>270480947</v>
      </c>
      <c r="F11" s="44">
        <v>278224748</v>
      </c>
      <c r="G11" s="45">
        <v>294323988</v>
      </c>
      <c r="H11" s="46">
        <v>289569696</v>
      </c>
      <c r="I11" s="25">
        <f t="shared" si="0"/>
        <v>2.862974670079077</v>
      </c>
      <c r="J11" s="26">
        <f t="shared" si="1"/>
        <v>2.2991779773573473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125364248</v>
      </c>
      <c r="D13" s="41">
        <v>127112460</v>
      </c>
      <c r="E13" s="41">
        <v>122086807</v>
      </c>
      <c r="F13" s="41">
        <v>134262885</v>
      </c>
      <c r="G13" s="42">
        <v>135131537</v>
      </c>
      <c r="H13" s="43">
        <v>141482713</v>
      </c>
      <c r="I13" s="22">
        <f t="shared" si="0"/>
        <v>9.9732954765538331</v>
      </c>
      <c r="J13" s="23">
        <f t="shared" si="1"/>
        <v>5.037622043465384</v>
      </c>
    </row>
    <row r="14" spans="1:11" x14ac:dyDescent="0.2">
      <c r="A14" s="3" t="s">
        <v>17</v>
      </c>
      <c r="B14" s="21" t="s">
        <v>25</v>
      </c>
      <c r="C14" s="41">
        <v>700000</v>
      </c>
      <c r="D14" s="41">
        <v>1220000</v>
      </c>
      <c r="E14" s="41">
        <v>1356742</v>
      </c>
      <c r="F14" s="41">
        <v>1350000</v>
      </c>
      <c r="G14" s="42">
        <v>1416144</v>
      </c>
      <c r="H14" s="43">
        <v>1482708</v>
      </c>
      <c r="I14" s="22">
        <f t="shared" si="0"/>
        <v>-0.49692572353475795</v>
      </c>
      <c r="J14" s="23">
        <f t="shared" si="1"/>
        <v>3.003690946311699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228103070</v>
      </c>
      <c r="D17" s="41">
        <v>225265077</v>
      </c>
      <c r="E17" s="41">
        <v>175130939</v>
      </c>
      <c r="F17" s="41">
        <v>211494342</v>
      </c>
      <c r="G17" s="42">
        <v>221857560</v>
      </c>
      <c r="H17" s="43">
        <v>232285188</v>
      </c>
      <c r="I17" s="29">
        <f t="shared" si="0"/>
        <v>20.763551664620493</v>
      </c>
      <c r="J17" s="30">
        <f t="shared" si="1"/>
        <v>9.8717934662895246</v>
      </c>
    </row>
    <row r="18" spans="1:10" x14ac:dyDescent="0.2">
      <c r="A18" s="3" t="s">
        <v>17</v>
      </c>
      <c r="B18" s="24" t="s">
        <v>28</v>
      </c>
      <c r="C18" s="44">
        <v>354167318</v>
      </c>
      <c r="D18" s="44">
        <v>353597537</v>
      </c>
      <c r="E18" s="44">
        <v>298574488</v>
      </c>
      <c r="F18" s="44">
        <v>347107227</v>
      </c>
      <c r="G18" s="45">
        <v>358405241</v>
      </c>
      <c r="H18" s="46">
        <v>375250609</v>
      </c>
      <c r="I18" s="25">
        <f t="shared" si="0"/>
        <v>16.254817792737875</v>
      </c>
      <c r="J18" s="26">
        <f t="shared" si="1"/>
        <v>7.9169269481914384</v>
      </c>
    </row>
    <row r="19" spans="1:10" ht="23.25" customHeight="1" x14ac:dyDescent="0.2">
      <c r="A19" s="31" t="s">
        <v>17</v>
      </c>
      <c r="B19" s="32" t="s">
        <v>29</v>
      </c>
      <c r="C19" s="50">
        <v>-89356827</v>
      </c>
      <c r="D19" s="50">
        <v>-82824999</v>
      </c>
      <c r="E19" s="50">
        <v>-28093541</v>
      </c>
      <c r="F19" s="51">
        <v>-68882479</v>
      </c>
      <c r="G19" s="52">
        <v>-64081253</v>
      </c>
      <c r="H19" s="53">
        <v>-85680913</v>
      </c>
      <c r="I19" s="33">
        <f t="shared" si="0"/>
        <v>145.18973596101682</v>
      </c>
      <c r="J19" s="34">
        <f t="shared" si="1"/>
        <v>45.019321108758461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60460000</v>
      </c>
      <c r="D23" s="41">
        <v>68640000</v>
      </c>
      <c r="E23" s="41">
        <v>51983740</v>
      </c>
      <c r="F23" s="41">
        <v>55435300</v>
      </c>
      <c r="G23" s="42">
        <v>0</v>
      </c>
      <c r="H23" s="43">
        <v>0</v>
      </c>
      <c r="I23" s="36">
        <f t="shared" si="0"/>
        <v>6.6396915650932309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69281000</v>
      </c>
      <c r="D24" s="41">
        <v>69281000</v>
      </c>
      <c r="E24" s="41">
        <v>47104289</v>
      </c>
      <c r="F24" s="41">
        <v>53470783</v>
      </c>
      <c r="G24" s="42">
        <v>45598260</v>
      </c>
      <c r="H24" s="43">
        <v>47591508</v>
      </c>
      <c r="I24" s="36">
        <f t="shared" si="0"/>
        <v>13.515741634482591</v>
      </c>
      <c r="J24" s="23">
        <f t="shared" si="1"/>
        <v>0.34359840102871075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129741000</v>
      </c>
      <c r="D26" s="44">
        <v>137921000</v>
      </c>
      <c r="E26" s="44">
        <v>99088029</v>
      </c>
      <c r="F26" s="44">
        <v>108906083</v>
      </c>
      <c r="G26" s="45">
        <v>45598260</v>
      </c>
      <c r="H26" s="46">
        <v>47591508</v>
      </c>
      <c r="I26" s="25">
        <f t="shared" si="0"/>
        <v>9.9084158793793407</v>
      </c>
      <c r="J26" s="26">
        <f t="shared" si="1"/>
        <v>-21.686597701909214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7000000</v>
      </c>
      <c r="D28" s="41">
        <v>3000000</v>
      </c>
      <c r="E28" s="41">
        <v>3112471</v>
      </c>
      <c r="F28" s="41">
        <v>4037500</v>
      </c>
      <c r="G28" s="42">
        <v>0</v>
      </c>
      <c r="H28" s="43">
        <v>0</v>
      </c>
      <c r="I28" s="36">
        <f t="shared" si="0"/>
        <v>29.720084138936564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5000000</v>
      </c>
      <c r="D29" s="41">
        <v>950000</v>
      </c>
      <c r="E29" s="41">
        <v>351352</v>
      </c>
      <c r="F29" s="41">
        <v>13600000</v>
      </c>
      <c r="G29" s="42">
        <v>0</v>
      </c>
      <c r="H29" s="43">
        <v>0</v>
      </c>
      <c r="I29" s="36">
        <f t="shared" si="0"/>
        <v>3770.7620847469207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35800000</v>
      </c>
      <c r="D31" s="41">
        <v>40750000</v>
      </c>
      <c r="E31" s="41">
        <v>39205373</v>
      </c>
      <c r="F31" s="41">
        <v>17656005</v>
      </c>
      <c r="G31" s="42">
        <v>15157524</v>
      </c>
      <c r="H31" s="43">
        <v>27191508</v>
      </c>
      <c r="I31" s="36">
        <f t="shared" si="0"/>
        <v>-54.965343653279362</v>
      </c>
      <c r="J31" s="23">
        <f t="shared" si="1"/>
        <v>-11.48248066864288</v>
      </c>
    </row>
    <row r="32" spans="1:10" x14ac:dyDescent="0.2">
      <c r="A32" s="9" t="s">
        <v>17</v>
      </c>
      <c r="B32" s="21" t="s">
        <v>34</v>
      </c>
      <c r="C32" s="41">
        <v>81941000</v>
      </c>
      <c r="D32" s="41">
        <v>93221000</v>
      </c>
      <c r="E32" s="41">
        <v>56730278</v>
      </c>
      <c r="F32" s="41">
        <v>73612578</v>
      </c>
      <c r="G32" s="42">
        <v>30440736</v>
      </c>
      <c r="H32" s="43">
        <v>20400000</v>
      </c>
      <c r="I32" s="36">
        <f t="shared" si="0"/>
        <v>29.758888190183018</v>
      </c>
      <c r="J32" s="23">
        <f t="shared" si="1"/>
        <v>-28.888732680597563</v>
      </c>
    </row>
    <row r="33" spans="1:11" ht="13.5" thickBot="1" x14ac:dyDescent="0.25">
      <c r="A33" s="9" t="s">
        <v>17</v>
      </c>
      <c r="B33" s="37" t="s">
        <v>41</v>
      </c>
      <c r="C33" s="57">
        <v>129741000</v>
      </c>
      <c r="D33" s="57">
        <v>137921000</v>
      </c>
      <c r="E33" s="57">
        <v>99399474</v>
      </c>
      <c r="F33" s="57">
        <v>108906083</v>
      </c>
      <c r="G33" s="58">
        <v>45598260</v>
      </c>
      <c r="H33" s="59">
        <v>47591508</v>
      </c>
      <c r="I33" s="38">
        <f t="shared" si="0"/>
        <v>9.5640435682788461</v>
      </c>
      <c r="J33" s="39">
        <f t="shared" si="1"/>
        <v>-21.768475518817198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94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37833015</v>
      </c>
      <c r="D8" s="41">
        <v>41232934</v>
      </c>
      <c r="E8" s="41">
        <v>38707719</v>
      </c>
      <c r="F8" s="41">
        <v>45404434</v>
      </c>
      <c r="G8" s="42">
        <v>47629250</v>
      </c>
      <c r="H8" s="43">
        <v>49867825</v>
      </c>
      <c r="I8" s="22">
        <f>IF(($E8       =0),0,((($F8       /$E8       )-1)*100))</f>
        <v>17.300722370129851</v>
      </c>
      <c r="J8" s="23">
        <f>IF(($E8       =0),0,(((($H8       /$E8       )^(1/3))-1)*100))</f>
        <v>8.8113710065317754</v>
      </c>
    </row>
    <row r="9" spans="1:11" x14ac:dyDescent="0.2">
      <c r="A9" s="3" t="s">
        <v>17</v>
      </c>
      <c r="B9" s="21" t="s">
        <v>20</v>
      </c>
      <c r="C9" s="41">
        <v>3547228</v>
      </c>
      <c r="D9" s="41">
        <v>4194993</v>
      </c>
      <c r="E9" s="41">
        <v>4197040</v>
      </c>
      <c r="F9" s="41">
        <v>4421331</v>
      </c>
      <c r="G9" s="42">
        <v>4637976</v>
      </c>
      <c r="H9" s="43">
        <v>4855961</v>
      </c>
      <c r="I9" s="22">
        <f>IF(($E9       =0),0,((($F9       /$E9       )-1)*100))</f>
        <v>5.3440281722356708</v>
      </c>
      <c r="J9" s="23">
        <f>IF(($E9       =0),0,(((($H9       /$E9       )^(1/3))-1)*100))</f>
        <v>4.9809972444745387</v>
      </c>
    </row>
    <row r="10" spans="1:11" x14ac:dyDescent="0.2">
      <c r="A10" s="3" t="s">
        <v>17</v>
      </c>
      <c r="B10" s="21" t="s">
        <v>21</v>
      </c>
      <c r="C10" s="41">
        <v>179007120</v>
      </c>
      <c r="D10" s="41">
        <v>185531760</v>
      </c>
      <c r="E10" s="41">
        <v>188153866</v>
      </c>
      <c r="F10" s="41">
        <v>194972781</v>
      </c>
      <c r="G10" s="42">
        <v>204465620</v>
      </c>
      <c r="H10" s="43">
        <v>201033846</v>
      </c>
      <c r="I10" s="22">
        <f t="shared" ref="I10:I33" si="0">IF(($E10      =0),0,((($F10      /$E10      )-1)*100))</f>
        <v>3.6241163389116871</v>
      </c>
      <c r="J10" s="23">
        <f t="shared" ref="J10:J33" si="1">IF(($E10      =0),0,(((($H10      /$E10      )^(1/3))-1)*100))</f>
        <v>2.2316440534764892</v>
      </c>
    </row>
    <row r="11" spans="1:11" x14ac:dyDescent="0.2">
      <c r="A11" s="9" t="s">
        <v>17</v>
      </c>
      <c r="B11" s="24" t="s">
        <v>22</v>
      </c>
      <c r="C11" s="44">
        <v>220387363</v>
      </c>
      <c r="D11" s="44">
        <v>230959687</v>
      </c>
      <c r="E11" s="44">
        <v>231058625</v>
      </c>
      <c r="F11" s="44">
        <v>244798546</v>
      </c>
      <c r="G11" s="45">
        <v>256732846</v>
      </c>
      <c r="H11" s="46">
        <v>255757632</v>
      </c>
      <c r="I11" s="25">
        <f t="shared" si="0"/>
        <v>5.9465085971146969</v>
      </c>
      <c r="J11" s="26">
        <f t="shared" si="1"/>
        <v>3.4432458050455361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86552957</v>
      </c>
      <c r="D13" s="41">
        <v>86552957</v>
      </c>
      <c r="E13" s="41">
        <v>76521182</v>
      </c>
      <c r="F13" s="41">
        <v>92616030</v>
      </c>
      <c r="G13" s="42">
        <v>97154214</v>
      </c>
      <c r="H13" s="43">
        <v>101720457</v>
      </c>
      <c r="I13" s="22">
        <f t="shared" si="0"/>
        <v>21.033193135986838</v>
      </c>
      <c r="J13" s="23">
        <f t="shared" si="1"/>
        <v>9.9534542741063881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5039890</v>
      </c>
      <c r="G14" s="42">
        <v>7967955</v>
      </c>
      <c r="H14" s="43">
        <v>5535326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150655614</v>
      </c>
      <c r="D17" s="41">
        <v>174932935</v>
      </c>
      <c r="E17" s="41">
        <v>140601426</v>
      </c>
      <c r="F17" s="41">
        <v>167137026</v>
      </c>
      <c r="G17" s="42">
        <v>172645634</v>
      </c>
      <c r="H17" s="43">
        <v>182509905</v>
      </c>
      <c r="I17" s="29">
        <f t="shared" si="0"/>
        <v>18.872923806619134</v>
      </c>
      <c r="J17" s="30">
        <f t="shared" si="1"/>
        <v>9.0851344430560754</v>
      </c>
    </row>
    <row r="18" spans="1:10" x14ac:dyDescent="0.2">
      <c r="A18" s="3" t="s">
        <v>17</v>
      </c>
      <c r="B18" s="24" t="s">
        <v>28</v>
      </c>
      <c r="C18" s="44">
        <v>237208571</v>
      </c>
      <c r="D18" s="44">
        <v>261485892</v>
      </c>
      <c r="E18" s="44">
        <v>217122608</v>
      </c>
      <c r="F18" s="44">
        <v>264792946</v>
      </c>
      <c r="G18" s="45">
        <v>277767803</v>
      </c>
      <c r="H18" s="46">
        <v>289765688</v>
      </c>
      <c r="I18" s="25">
        <f t="shared" si="0"/>
        <v>21.955492539035816</v>
      </c>
      <c r="J18" s="26">
        <f t="shared" si="1"/>
        <v>10.098306049455141</v>
      </c>
    </row>
    <row r="19" spans="1:10" ht="23.25" customHeight="1" x14ac:dyDescent="0.2">
      <c r="A19" s="31" t="s">
        <v>17</v>
      </c>
      <c r="B19" s="32" t="s">
        <v>29</v>
      </c>
      <c r="C19" s="50">
        <v>-16821208</v>
      </c>
      <c r="D19" s="50">
        <v>-30526205</v>
      </c>
      <c r="E19" s="50">
        <v>13936017</v>
      </c>
      <c r="F19" s="51">
        <v>-19994400</v>
      </c>
      <c r="G19" s="52">
        <v>-21034957</v>
      </c>
      <c r="H19" s="53">
        <v>-34008056</v>
      </c>
      <c r="I19" s="33">
        <f t="shared" si="0"/>
        <v>-243.47284450069199</v>
      </c>
      <c r="J19" s="34">
        <f t="shared" si="1"/>
        <v>-234.6318188970522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51132098</v>
      </c>
      <c r="D23" s="41">
        <v>57415649</v>
      </c>
      <c r="E23" s="41">
        <v>41946586</v>
      </c>
      <c r="F23" s="41">
        <v>60015000</v>
      </c>
      <c r="G23" s="42">
        <v>52124810</v>
      </c>
      <c r="H23" s="43">
        <v>54574678</v>
      </c>
      <c r="I23" s="36">
        <f t="shared" si="0"/>
        <v>43.074814241139904</v>
      </c>
      <c r="J23" s="23">
        <f t="shared" si="1"/>
        <v>9.1687122515856423</v>
      </c>
    </row>
    <row r="24" spans="1:10" x14ac:dyDescent="0.2">
      <c r="A24" s="9" t="s">
        <v>17</v>
      </c>
      <c r="B24" s="21" t="s">
        <v>33</v>
      </c>
      <c r="C24" s="41">
        <v>43758000</v>
      </c>
      <c r="D24" s="41">
        <v>35758000</v>
      </c>
      <c r="E24" s="41">
        <v>31428302</v>
      </c>
      <c r="F24" s="41">
        <v>31779000</v>
      </c>
      <c r="G24" s="42">
        <v>33078000</v>
      </c>
      <c r="H24" s="43">
        <v>34431000</v>
      </c>
      <c r="I24" s="36">
        <f t="shared" si="0"/>
        <v>1.1158668387493575</v>
      </c>
      <c r="J24" s="23">
        <f t="shared" si="1"/>
        <v>3.0883462941013962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94890098</v>
      </c>
      <c r="D26" s="44">
        <v>93173649</v>
      </c>
      <c r="E26" s="44">
        <v>73374888</v>
      </c>
      <c r="F26" s="44">
        <v>91794000</v>
      </c>
      <c r="G26" s="45">
        <v>85202810</v>
      </c>
      <c r="H26" s="46">
        <v>89005678</v>
      </c>
      <c r="I26" s="25">
        <f t="shared" si="0"/>
        <v>25.102746323783155</v>
      </c>
      <c r="J26" s="26">
        <f t="shared" si="1"/>
        <v>6.6489916972905627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500000</v>
      </c>
      <c r="D29" s="41">
        <v>500000</v>
      </c>
      <c r="E29" s="41">
        <v>240000</v>
      </c>
      <c r="F29" s="41">
        <v>1100000</v>
      </c>
      <c r="G29" s="42">
        <v>1153900</v>
      </c>
      <c r="H29" s="43">
        <v>1208133</v>
      </c>
      <c r="I29" s="36">
        <f t="shared" si="0"/>
        <v>358.33333333333331</v>
      </c>
      <c r="J29" s="23">
        <f t="shared" si="1"/>
        <v>71.383037261627464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30878000</v>
      </c>
      <c r="D31" s="41">
        <v>30356172</v>
      </c>
      <c r="E31" s="41">
        <v>18522735</v>
      </c>
      <c r="F31" s="41">
        <v>26519000</v>
      </c>
      <c r="G31" s="42">
        <v>44632735</v>
      </c>
      <c r="H31" s="43">
        <v>46528809</v>
      </c>
      <c r="I31" s="36">
        <f t="shared" si="0"/>
        <v>43.170001622330602</v>
      </c>
      <c r="J31" s="23">
        <f t="shared" si="1"/>
        <v>35.937394274848657</v>
      </c>
    </row>
    <row r="32" spans="1:10" x14ac:dyDescent="0.2">
      <c r="A32" s="9" t="s">
        <v>17</v>
      </c>
      <c r="B32" s="21" t="s">
        <v>34</v>
      </c>
      <c r="C32" s="41">
        <v>63512098</v>
      </c>
      <c r="D32" s="41">
        <v>62317477</v>
      </c>
      <c r="E32" s="41">
        <v>54612153</v>
      </c>
      <c r="F32" s="41">
        <v>64175000</v>
      </c>
      <c r="G32" s="42">
        <v>39416175</v>
      </c>
      <c r="H32" s="43">
        <v>41268736</v>
      </c>
      <c r="I32" s="36">
        <f t="shared" si="0"/>
        <v>17.510474271175489</v>
      </c>
      <c r="J32" s="23">
        <f t="shared" si="1"/>
        <v>-8.9156095437538667</v>
      </c>
    </row>
    <row r="33" spans="1:11" ht="13.5" thickBot="1" x14ac:dyDescent="0.25">
      <c r="A33" s="9" t="s">
        <v>17</v>
      </c>
      <c r="B33" s="37" t="s">
        <v>41</v>
      </c>
      <c r="C33" s="57">
        <v>94890098</v>
      </c>
      <c r="D33" s="57">
        <v>93173649</v>
      </c>
      <c r="E33" s="57">
        <v>73374888</v>
      </c>
      <c r="F33" s="57">
        <v>91794000</v>
      </c>
      <c r="G33" s="58">
        <v>85202810</v>
      </c>
      <c r="H33" s="59">
        <v>89005678</v>
      </c>
      <c r="I33" s="38">
        <f t="shared" si="0"/>
        <v>25.102746323783155</v>
      </c>
      <c r="J33" s="39">
        <f t="shared" si="1"/>
        <v>6.6489916972905627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95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64989705</v>
      </c>
      <c r="D9" s="41">
        <v>71586360</v>
      </c>
      <c r="E9" s="41">
        <v>77673247</v>
      </c>
      <c r="F9" s="41">
        <v>76192311</v>
      </c>
      <c r="G9" s="42">
        <v>79925775</v>
      </c>
      <c r="H9" s="43">
        <v>83682290</v>
      </c>
      <c r="I9" s="22">
        <f>IF(($E9       =0),0,((($F9       /$E9       )-1)*100))</f>
        <v>-1.9066230101079773</v>
      </c>
      <c r="J9" s="23">
        <f>IF(($E9       =0),0,(((($H9       /$E9       )^(1/3))-1)*100))</f>
        <v>2.5149880203611197</v>
      </c>
    </row>
    <row r="10" spans="1:11" x14ac:dyDescent="0.2">
      <c r="A10" s="3" t="s">
        <v>17</v>
      </c>
      <c r="B10" s="21" t="s">
        <v>21</v>
      </c>
      <c r="C10" s="41">
        <v>480538236</v>
      </c>
      <c r="D10" s="41">
        <v>485207645</v>
      </c>
      <c r="E10" s="41">
        <v>478985324</v>
      </c>
      <c r="F10" s="41">
        <v>512777435</v>
      </c>
      <c r="G10" s="42">
        <v>538711714</v>
      </c>
      <c r="H10" s="43">
        <v>568222017</v>
      </c>
      <c r="I10" s="22">
        <f t="shared" ref="I10:I33" si="0">IF(($E10      =0),0,((($F10      /$E10      )-1)*100))</f>
        <v>7.0549366143001002</v>
      </c>
      <c r="J10" s="23">
        <f t="shared" ref="J10:J33" si="1">IF(($E10      =0),0,(((($H10      /$E10      )^(1/3))-1)*100))</f>
        <v>5.860014746776443</v>
      </c>
    </row>
    <row r="11" spans="1:11" x14ac:dyDescent="0.2">
      <c r="A11" s="9" t="s">
        <v>17</v>
      </c>
      <c r="B11" s="24" t="s">
        <v>22</v>
      </c>
      <c r="C11" s="44">
        <v>545527941</v>
      </c>
      <c r="D11" s="44">
        <v>556794005</v>
      </c>
      <c r="E11" s="44">
        <v>556658571</v>
      </c>
      <c r="F11" s="44">
        <v>588969746</v>
      </c>
      <c r="G11" s="45">
        <v>618637489</v>
      </c>
      <c r="H11" s="46">
        <v>651904307</v>
      </c>
      <c r="I11" s="25">
        <f t="shared" si="0"/>
        <v>5.8044871099272033</v>
      </c>
      <c r="J11" s="26">
        <f t="shared" si="1"/>
        <v>5.4059151742599454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250011173</v>
      </c>
      <c r="D13" s="41">
        <v>244802566</v>
      </c>
      <c r="E13" s="41">
        <v>240484312</v>
      </c>
      <c r="F13" s="41">
        <v>256782713</v>
      </c>
      <c r="G13" s="42">
        <v>261725584</v>
      </c>
      <c r="H13" s="43">
        <v>274026685</v>
      </c>
      <c r="I13" s="22">
        <f t="shared" si="0"/>
        <v>6.7773240027399373</v>
      </c>
      <c r="J13" s="23">
        <f t="shared" si="1"/>
        <v>4.4484586588934727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28300000</v>
      </c>
      <c r="G14" s="42">
        <v>29715000</v>
      </c>
      <c r="H14" s="43">
        <v>31200750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357822450</v>
      </c>
      <c r="D17" s="41">
        <v>400812999</v>
      </c>
      <c r="E17" s="41">
        <v>336577361</v>
      </c>
      <c r="F17" s="41">
        <v>399071649</v>
      </c>
      <c r="G17" s="42">
        <v>417744707</v>
      </c>
      <c r="H17" s="43">
        <v>437515640</v>
      </c>
      <c r="I17" s="29">
        <f t="shared" si="0"/>
        <v>18.567585120497743</v>
      </c>
      <c r="J17" s="30">
        <f t="shared" si="1"/>
        <v>9.1363840624600456</v>
      </c>
    </row>
    <row r="18" spans="1:10" x14ac:dyDescent="0.2">
      <c r="A18" s="3" t="s">
        <v>17</v>
      </c>
      <c r="B18" s="24" t="s">
        <v>28</v>
      </c>
      <c r="C18" s="44">
        <v>607833623</v>
      </c>
      <c r="D18" s="44">
        <v>645615565</v>
      </c>
      <c r="E18" s="44">
        <v>577061673</v>
      </c>
      <c r="F18" s="44">
        <v>684154362</v>
      </c>
      <c r="G18" s="45">
        <v>709185291</v>
      </c>
      <c r="H18" s="46">
        <v>742743075</v>
      </c>
      <c r="I18" s="25">
        <f t="shared" si="0"/>
        <v>18.558274446343283</v>
      </c>
      <c r="J18" s="26">
        <f t="shared" si="1"/>
        <v>8.777429936336123</v>
      </c>
    </row>
    <row r="19" spans="1:10" ht="23.25" customHeight="1" x14ac:dyDescent="0.2">
      <c r="A19" s="31" t="s">
        <v>17</v>
      </c>
      <c r="B19" s="32" t="s">
        <v>29</v>
      </c>
      <c r="C19" s="50">
        <v>-62305682</v>
      </c>
      <c r="D19" s="50">
        <v>-88821560</v>
      </c>
      <c r="E19" s="50">
        <v>-20403102</v>
      </c>
      <c r="F19" s="51">
        <v>-95184616</v>
      </c>
      <c r="G19" s="52">
        <v>-90547802</v>
      </c>
      <c r="H19" s="53">
        <v>-90838768</v>
      </c>
      <c r="I19" s="33">
        <f t="shared" si="0"/>
        <v>366.52031637150077</v>
      </c>
      <c r="J19" s="34">
        <f t="shared" si="1"/>
        <v>64.509763588025066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19754347</v>
      </c>
      <c r="D23" s="41">
        <v>16177722</v>
      </c>
      <c r="E23" s="41">
        <v>4087840</v>
      </c>
      <c r="F23" s="41">
        <v>28557128</v>
      </c>
      <c r="G23" s="42">
        <v>14080575</v>
      </c>
      <c r="H23" s="43">
        <v>15027923</v>
      </c>
      <c r="I23" s="36">
        <f t="shared" si="0"/>
        <v>598.58722454890597</v>
      </c>
      <c r="J23" s="23">
        <f t="shared" si="1"/>
        <v>54.336397006309433</v>
      </c>
    </row>
    <row r="24" spans="1:10" x14ac:dyDescent="0.2">
      <c r="A24" s="9" t="s">
        <v>17</v>
      </c>
      <c r="B24" s="21" t="s">
        <v>33</v>
      </c>
      <c r="C24" s="41">
        <v>278425872</v>
      </c>
      <c r="D24" s="41">
        <v>262776453</v>
      </c>
      <c r="E24" s="41">
        <v>245809371</v>
      </c>
      <c r="F24" s="41">
        <v>277583996</v>
      </c>
      <c r="G24" s="42">
        <v>300473091</v>
      </c>
      <c r="H24" s="43">
        <v>300250554</v>
      </c>
      <c r="I24" s="36">
        <f t="shared" si="0"/>
        <v>12.926531185826917</v>
      </c>
      <c r="J24" s="23">
        <f t="shared" si="1"/>
        <v>6.896083578654566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298180219</v>
      </c>
      <c r="D26" s="44">
        <v>278954175</v>
      </c>
      <c r="E26" s="44">
        <v>249897211</v>
      </c>
      <c r="F26" s="44">
        <v>306141124</v>
      </c>
      <c r="G26" s="45">
        <v>314553666</v>
      </c>
      <c r="H26" s="46">
        <v>315278477</v>
      </c>
      <c r="I26" s="25">
        <f t="shared" si="0"/>
        <v>22.506819013678392</v>
      </c>
      <c r="J26" s="26">
        <f t="shared" si="1"/>
        <v>8.054859983617435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236512825</v>
      </c>
      <c r="D28" s="41">
        <v>218331043</v>
      </c>
      <c r="E28" s="41">
        <v>203696246</v>
      </c>
      <c r="F28" s="41">
        <v>214406978</v>
      </c>
      <c r="G28" s="42">
        <v>254788926</v>
      </c>
      <c r="H28" s="43">
        <v>237330890</v>
      </c>
      <c r="I28" s="36">
        <f t="shared" si="0"/>
        <v>5.2581882142295422</v>
      </c>
      <c r="J28" s="23">
        <f t="shared" si="1"/>
        <v>5.2261661709716023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61667394</v>
      </c>
      <c r="D32" s="41">
        <v>60898044</v>
      </c>
      <c r="E32" s="41">
        <v>46475877</v>
      </c>
      <c r="F32" s="41">
        <v>91734146</v>
      </c>
      <c r="G32" s="42">
        <v>59764740</v>
      </c>
      <c r="H32" s="43">
        <v>77947587</v>
      </c>
      <c r="I32" s="36">
        <f t="shared" si="0"/>
        <v>97.38012905060404</v>
      </c>
      <c r="J32" s="23">
        <f t="shared" si="1"/>
        <v>18.811467631276347</v>
      </c>
    </row>
    <row r="33" spans="1:11" ht="13.5" thickBot="1" x14ac:dyDescent="0.25">
      <c r="A33" s="9" t="s">
        <v>17</v>
      </c>
      <c r="B33" s="37" t="s">
        <v>41</v>
      </c>
      <c r="C33" s="57">
        <v>298180219</v>
      </c>
      <c r="D33" s="57">
        <v>279229087</v>
      </c>
      <c r="E33" s="57">
        <v>250172123</v>
      </c>
      <c r="F33" s="57">
        <v>306141124</v>
      </c>
      <c r="G33" s="58">
        <v>314553666</v>
      </c>
      <c r="H33" s="59">
        <v>315278477</v>
      </c>
      <c r="I33" s="38">
        <f t="shared" si="0"/>
        <v>22.372197321121988</v>
      </c>
      <c r="J33" s="39">
        <f t="shared" si="1"/>
        <v>8.0152652904020183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2CEDDE78C89542A12FE0C6E963CA4A" ma:contentTypeVersion="" ma:contentTypeDescription="Create a new document." ma:contentTypeScope="" ma:versionID="56ea50c727cd0f21f8908c38bdb2d7c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3AFAB9A-567D-4293-856E-87EE5EF31D17}"/>
</file>

<file path=customXml/itemProps2.xml><?xml version="1.0" encoding="utf-8"?>
<ds:datastoreItem xmlns:ds="http://schemas.openxmlformats.org/officeDocument/2006/customXml" ds:itemID="{7EC7667F-C172-4380-B407-1E68FD3AC0FC}"/>
</file>

<file path=customXml/itemProps3.xml><?xml version="1.0" encoding="utf-8"?>
<ds:datastoreItem xmlns:ds="http://schemas.openxmlformats.org/officeDocument/2006/customXml" ds:itemID="{6B0449AF-B34C-4E5F-B54B-0884B3BCA8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2023-09-19T08:16:58Z</dcterms:created>
  <dcterms:modified xsi:type="dcterms:W3CDTF">2023-09-19T08:19:39Z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0x010100102CEDDE78C89542A12FE0C6E963CA4A</vt:lpwstr>
  </property>
</Properties>
</file>